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ml.chartshape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5.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drawings/drawing6.xml" ContentType="application/vnd.openxmlformats-officedocument.drawing+xml"/>
  <Override PartName="/xl/tables/table3.xml" ContentType="application/vnd.openxmlformats-officedocument.spreadsheetml.table+xml"/>
  <Override PartName="/xl/charts/chart9.xml" ContentType="application/vnd.openxmlformats-officedocument.drawingml.chart+xml"/>
  <Override PartName="/xl/drawings/drawing7.xml" ContentType="application/vnd.openxmlformats-officedocument.drawing+xml"/>
  <Override PartName="/xl/tables/table4.xml" ContentType="application/vnd.openxmlformats-officedocument.spreadsheetml.table+xml"/>
  <Override PartName="/xl/charts/chart10.xml" ContentType="application/vnd.openxmlformats-officedocument.drawingml.chart+xml"/>
  <Override PartName="/xl/drawings/drawing8.xml" ContentType="application/vnd.openxmlformats-officedocument.drawing+xml"/>
  <Override PartName="/xl/tables/table5.xml" ContentType="application/vnd.openxmlformats-officedocument.spreadsheetml.table+xml"/>
  <Override PartName="/xl/charts/chart11.xml" ContentType="application/vnd.openxmlformats-officedocument.drawingml.chart+xml"/>
  <Override PartName="/xl/drawings/drawing9.xml" ContentType="application/vnd.openxmlformats-officedocument.drawing+xml"/>
  <Override PartName="/xl/tables/table6.xml" ContentType="application/vnd.openxmlformats-officedocument.spreadsheetml.table+xml"/>
  <Override PartName="/xl/charts/chart12.xml" ContentType="application/vnd.openxmlformats-officedocument.drawingml.chart+xml"/>
  <Override PartName="/xl/drawings/drawing10.xml" ContentType="application/vnd.openxmlformats-officedocument.drawing+xml"/>
  <Override PartName="/xl/tables/table7.xml" ContentType="application/vnd.openxmlformats-officedocument.spreadsheetml.table+xml"/>
  <Override PartName="/xl/charts/chart13.xml" ContentType="application/vnd.openxmlformats-officedocument.drawingml.chart+xml"/>
  <Override PartName="/xl/drawings/drawing11.xml" ContentType="application/vnd.openxmlformats-officedocument.drawing+xml"/>
  <Override PartName="/xl/tables/table8.xml" ContentType="application/vnd.openxmlformats-officedocument.spreadsheetml.table+xml"/>
  <Override PartName="/xl/charts/chart1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codeName="EstaPasta_de_trabalho" hidePivotFieldList="1"/>
  <mc:AlternateContent xmlns:mc="http://schemas.openxmlformats.org/markup-compatibility/2006">
    <mc:Choice Requires="x15">
      <x15ac:absPath xmlns:x15ac="http://schemas.microsoft.com/office/spreadsheetml/2010/11/ac" url="C:\Users\00550765\Desktop\Atendimento item 3\"/>
    </mc:Choice>
  </mc:AlternateContent>
  <xr:revisionPtr revIDLastSave="0" documentId="13_ncr:1_{B149138E-18CD-4118-B87A-D35CC328ECF0}" xr6:coauthVersionLast="43" xr6:coauthVersionMax="44" xr10:uidLastSave="{00000000-0000-0000-0000-000000000000}"/>
  <bookViews>
    <workbookView xWindow="-110" yWindow="-110" windowWidth="19420" windowHeight="10420" tabRatio="784" firstSheet="1" activeTab="2" xr2:uid="{00000000-000D-0000-FFFF-FFFF00000000}"/>
  </bookViews>
  <sheets>
    <sheet name="Plan1" sheetId="2" state="hidden" r:id="rId1"/>
    <sheet name="Pleitos" sheetId="17" r:id="rId2"/>
    <sheet name="Histórico Apoio e Capacitação " sheetId="16" r:id="rId3"/>
    <sheet name="Indicadores" sheetId="8" r:id="rId4"/>
    <sheet name="I01_CM" sheetId="7" state="hidden" r:id="rId5"/>
    <sheet name="I04" sheetId="11" state="hidden" r:id="rId6"/>
    <sheet name="I06" sheetId="12" state="hidden" r:id="rId7"/>
    <sheet name="I07" sheetId="13" state="hidden" r:id="rId8"/>
    <sheet name="I08" sheetId="14" state="hidden" r:id="rId9"/>
    <sheet name="I09" sheetId="9" state="hidden" r:id="rId10"/>
    <sheet name="% atraso" sheetId="15" state="hidden" r:id="rId11"/>
  </sheets>
  <externalReferences>
    <externalReference r:id="rId12"/>
    <externalReference r:id="rId13"/>
    <externalReference r:id="rId14"/>
    <externalReference r:id="rId15"/>
    <externalReference r:id="rId16"/>
  </externalReferences>
  <definedNames>
    <definedName name="_Fill" localSheetId="4" hidden="1">#REF!</definedName>
    <definedName name="_Fill" localSheetId="5" hidden="1">#REF!</definedName>
    <definedName name="_Fill" localSheetId="6" hidden="1">#REF!</definedName>
    <definedName name="_Fill" localSheetId="7" hidden="1">#REF!</definedName>
    <definedName name="_Fill" localSheetId="8" hidden="1">#REF!</definedName>
    <definedName name="_Fill" localSheetId="9" hidden="1">#REF!</definedName>
    <definedName name="_Fill" hidden="1">#REF!</definedName>
    <definedName name="_xlnm._FilterDatabase" localSheetId="2" hidden="1">'Histórico Apoio e Capacitação '!$A$2:$G$2</definedName>
    <definedName name="_Key1" localSheetId="4"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9" hidden="1">#REF!</definedName>
    <definedName name="_Key1" hidden="1">#REF!</definedName>
    <definedName name="_Order1" hidden="1">255</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9" hidden="1">#REF!</definedName>
    <definedName name="_Sort" hidden="1">#REF!</definedName>
    <definedName name="aa" localSheetId="4" hidden="1">#REF!</definedName>
    <definedName name="aa" localSheetId="5" hidden="1">#REF!</definedName>
    <definedName name="aa" localSheetId="6" hidden="1">#REF!</definedName>
    <definedName name="aa" localSheetId="7" hidden="1">#REF!</definedName>
    <definedName name="aa" localSheetId="8" hidden="1">#REF!</definedName>
    <definedName name="aa" localSheetId="9" hidden="1">#REF!</definedName>
    <definedName name="aa" hidden="1">#REF!</definedName>
    <definedName name="aaa" localSheetId="10" hidden="1">{"'RR'!$A$2:$E$81"}</definedName>
    <definedName name="aaa" localSheetId="5" hidden="1">{"'RR'!$A$2:$E$81"}</definedName>
    <definedName name="aaa" localSheetId="6" hidden="1">{"'RR'!$A$2:$E$81"}</definedName>
    <definedName name="aaa" localSheetId="7" hidden="1">{"'RR'!$A$2:$E$81"}</definedName>
    <definedName name="aaa" localSheetId="8" hidden="1">{"'RR'!$A$2:$E$81"}</definedName>
    <definedName name="aaa" localSheetId="9" hidden="1">{"'RR'!$A$2:$E$81"}</definedName>
    <definedName name="aaa" hidden="1">{"'RR'!$A$2:$E$81"}</definedName>
    <definedName name="asad" localSheetId="4" hidden="1">#REF!</definedName>
    <definedName name="asad" localSheetId="5" hidden="1">#REF!</definedName>
    <definedName name="asad" localSheetId="6" hidden="1">#REF!</definedName>
    <definedName name="asad" localSheetId="7" hidden="1">#REF!</definedName>
    <definedName name="asad" localSheetId="8" hidden="1">#REF!</definedName>
    <definedName name="asad" localSheetId="9" hidden="1">#REF!</definedName>
    <definedName name="asad" hidden="1">#REF!</definedName>
    <definedName name="BD_Controle">OFFSET([1]Consolidado!$A$4,0,0,COUNTA([1]Consolidado!$A:$A)-1,COUNTA([1]Consolidado!$4:$4))</definedName>
    <definedName name="dce" localSheetId="4" hidden="1">#REF!</definedName>
    <definedName name="dce" localSheetId="5" hidden="1">#REF!</definedName>
    <definedName name="dce" localSheetId="6" hidden="1">#REF!</definedName>
    <definedName name="dce" localSheetId="7" hidden="1">#REF!</definedName>
    <definedName name="dce" localSheetId="8" hidden="1">#REF!</definedName>
    <definedName name="dce" localSheetId="9" hidden="1">#REF!</definedName>
    <definedName name="dce" hidden="1">#REF!</definedName>
    <definedName name="DEIP_2" localSheetId="4" hidden="1">#REF!</definedName>
    <definedName name="DEIP_2" localSheetId="5" hidden="1">#REF!</definedName>
    <definedName name="DEIP_2" localSheetId="6" hidden="1">#REF!</definedName>
    <definedName name="DEIP_2" localSheetId="7" hidden="1">#REF!</definedName>
    <definedName name="DEIP_2" localSheetId="8" hidden="1">#REF!</definedName>
    <definedName name="DEIP_2" localSheetId="9" hidden="1">#REF!</definedName>
    <definedName name="DEIP_2" hidden="1">#REF!</definedName>
    <definedName name="DEIP_3" localSheetId="4" hidden="1">#REF!</definedName>
    <definedName name="DEIP_3" localSheetId="5" hidden="1">#REF!</definedName>
    <definedName name="DEIP_3" localSheetId="6" hidden="1">#REF!</definedName>
    <definedName name="DEIP_3" localSheetId="7" hidden="1">#REF!</definedName>
    <definedName name="DEIP_3" localSheetId="8" hidden="1">#REF!</definedName>
    <definedName name="DEIP_3" localSheetId="9" hidden="1">#REF!</definedName>
    <definedName name="DEIP_3" hidden="1">#REF!</definedName>
    <definedName name="GráficoCurvaS_Custos_LinhaBase">INDIRECT('[2]D-CurvaS_Custos'!$H$10)</definedName>
    <definedName name="GráficoCurvaS_Custos_Realizado">INDIRECT('[2]D-CurvaS_Custos'!$I$10)</definedName>
    <definedName name="GráficoCurvaS_Custos_Rótulos">INDIRECT('[2]D-CurvaS_Custos'!$C$10)</definedName>
    <definedName name="GráficoCurvaS_Custos_Tendência">INDIRECT('[2]D-CurvaS_Custos'!$J$10)</definedName>
    <definedName name="GráficoPRZ.02_Concluído">INDIRECT([2]PRZ.02!$F$5)</definedName>
    <definedName name="GráficoPRZ.02_Previsto">INDIRECT([2]PRZ.02!$E$5)</definedName>
    <definedName name="GráficoPRZ.02_Rótulos">INDIRECT([2]PRZ.02!$D$5)</definedName>
    <definedName name="GráficoPRZ.02_Tendência">INDIRECT([2]PRZ.02!$G$5)</definedName>
    <definedName name="HTML_CodePage" hidden="1">1252</definedName>
    <definedName name="HTML_Control" localSheetId="10" hidden="1">{"'RR'!$A$2:$E$81"}</definedName>
    <definedName name="HTML_Control" localSheetId="5" hidden="1">{"'RR'!$A$2:$E$81"}</definedName>
    <definedName name="HTML_Control" localSheetId="6" hidden="1">{"'RR'!$A$2:$E$81"}</definedName>
    <definedName name="HTML_Control" localSheetId="7" hidden="1">{"'RR'!$A$2:$E$81"}</definedName>
    <definedName name="HTML_Control" localSheetId="8" hidden="1">{"'RR'!$A$2:$E$81"}</definedName>
    <definedName name="HTML_Control" localSheetId="9" hidden="1">{"'RR'!$A$2:$E$81"}</definedName>
    <definedName name="HTML_Control" hidden="1">{"'RR'!$A$2:$E$81"}</definedName>
    <definedName name="HTML_Control2" localSheetId="10" hidden="1">{"'RR'!$A$2:$E$81"}</definedName>
    <definedName name="HTML_Control2" localSheetId="5" hidden="1">{"'RR'!$A$2:$E$81"}</definedName>
    <definedName name="HTML_Control2" localSheetId="6" hidden="1">{"'RR'!$A$2:$E$81"}</definedName>
    <definedName name="HTML_Control2" localSheetId="7" hidden="1">{"'RR'!$A$2:$E$81"}</definedName>
    <definedName name="HTML_Control2" localSheetId="8" hidden="1">{"'RR'!$A$2:$E$81"}</definedName>
    <definedName name="HTML_Control2" localSheetId="9" hidden="1">{"'RR'!$A$2:$E$81"}</definedName>
    <definedName name="HTML_Control2" hidden="1">{"'RR'!$A$2:$E$81"}</definedName>
    <definedName name="HTML_Description" hidden="1">""</definedName>
    <definedName name="HTML_Email" hidden="1">""</definedName>
    <definedName name="HTML_Header" hidden="1">"RR"</definedName>
    <definedName name="HTML_LastUpdate" hidden="1">"11/10/99"</definedName>
    <definedName name="HTML_LineAfter" hidden="1">FALSE</definedName>
    <definedName name="HTML_LineBefore" hidden="1">FALSE</definedName>
    <definedName name="HTML_Name" hidden="1">"Departamento de Informática"</definedName>
    <definedName name="HTML_OBDlg2" hidden="1">TRUE</definedName>
    <definedName name="HTML_OBDlg4" hidden="1">TRUE</definedName>
    <definedName name="HTML_OS" hidden="1">0</definedName>
    <definedName name="HTML_PathFile" hidden="1">"C:\Intranet\Todos os Indicadores\MeuHTML.htm"</definedName>
    <definedName name="HTML_Title" hidden="1">"Regional 4 SET99"</definedName>
    <definedName name="Lista_Aprovação_SM">INDIRECT([2]Listas!$BZ$5)</definedName>
    <definedName name="Lista_Área_Atuação_Gerencial">INDIRECT([2]Listas!$AX$5)</definedName>
    <definedName name="Lista_Área_Risco">INDIRECT([2]Listas!$W$5)</definedName>
    <definedName name="Lista_Atualização_Cronograma">INDIRECT([2]Listas!$AM$5)</definedName>
    <definedName name="Lista_Atualização_Orçamento">INDIRECT([2]Listas!$AO$5)</definedName>
    <definedName name="Lista_Avaliação_Comunicação">INDIRECT([2]Listas!$BK$5)</definedName>
    <definedName name="Lista_Avaliação_Custos1">INDIRECT([2]Listas!$BU$5)</definedName>
    <definedName name="Lista_Avaliação_Custos2">INDIRECT([2]Listas!$BW$5)</definedName>
    <definedName name="Lista_Avaliação_Escopo">INDIRECT([2]Listas!$BG$5)</definedName>
    <definedName name="Lista_Avaliação_Integração1">INDIRECT([2]Listas!$BM$5)</definedName>
    <definedName name="Lista_Avaliação_Integração2">INDIRECT([2]Listas!$BO$5)</definedName>
    <definedName name="Lista_Avaliação_Meta_Negócio">INDIRECT([2]Listas!$BE$5)</definedName>
    <definedName name="Lista_Avaliação_Recursos">INDIRECT([2]Listas!$BS$5)</definedName>
    <definedName name="Lista_Avaliação_Riscos">INDIRECT([2]Listas!$BQ$5)</definedName>
    <definedName name="Lista_Avaliação_Tempo">INDIRECT([2]Listas!$BI$5)</definedName>
    <definedName name="Lista_Categoria_Projeto">INDIRECT([2]Listas!$AF$5)</definedName>
    <definedName name="Lista_CodIndicadores">'[2]P-Mapa_Indicadores'!$B$5:$B$8</definedName>
    <definedName name="Lista_Criticidade_Pendência">INDIRECT([2]Listas!$AC$5)</definedName>
    <definedName name="Lista_Disciplina">INDIRECT([2]Listas!$BB$5)</definedName>
    <definedName name="Lista_Elaboração_RDM">INDIRECT([2]Listas!$AU$5)</definedName>
    <definedName name="Lista_Estratégia_Risco">INDIRECT([2]Listas!$Y$5)</definedName>
    <definedName name="Lista_Fase_Projeto">INDIRECT([2]Listas!$CG$5)</definedName>
    <definedName name="Lista_Impacto_Qualidade">INDIRECT([2]Listas!$CB$5)</definedName>
    <definedName name="Lista_Indicadores">'[2]P-Mapa_Indicadores'!$F$5:$F$8</definedName>
    <definedName name="Lista_Mapa_Causas">INDIRECT('[2]Auxiliar-MapaCausas'!$F$5)</definedName>
    <definedName name="Lista_Maturidade_Orçamento">INDIRECT([2]Listas!$AH$5)</definedName>
    <definedName name="Lista_Monitoramento_Pendências">INDIRECT([2]Listas!$AS$5)</definedName>
    <definedName name="Lista_Monitoramento_Riscos">INDIRECT([2]Listas!$AQ$5)</definedName>
    <definedName name="Lista_NomesGuiasImportação">INDIRECT([2]PED.01!$D$19)</definedName>
    <definedName name="Lista_Papéis_Responsabilidades">INDIRECT('[2]P-MatrizResponsabilidades'!$C$4)</definedName>
    <definedName name="Lista_Períodos_GPE">INDIRECT([2]Listas!$F$5)</definedName>
    <definedName name="Lista_Realização_Acompanhamento">INDIRECT([2]Listas!$AK$5)</definedName>
    <definedName name="Lista_Status_Ações">INDIRECT([2]Listas!$AA$5)</definedName>
    <definedName name="Lista_Status_Planejamento">INDIRECT([2]Listas!$CK$5)</definedName>
    <definedName name="Lista_Status_Projeto">INDIRECT([2]Listas!$CI$5)</definedName>
    <definedName name="Lista_Tipo_Ação">INDIRECT([2]Listas!$U$5)</definedName>
    <definedName name="Lista_Unidade">INDIRECT([2]Listas!$CD$5)</definedName>
    <definedName name="Novo" localSheetId="4" hidden="1">#REF!</definedName>
    <definedName name="Novo" localSheetId="5" hidden="1">#REF!</definedName>
    <definedName name="Novo" localSheetId="6" hidden="1">#REF!</definedName>
    <definedName name="Novo" localSheetId="7" hidden="1">#REF!</definedName>
    <definedName name="Novo" localSheetId="8" hidden="1">#REF!</definedName>
    <definedName name="Novo" localSheetId="9" hidden="1">#REF!</definedName>
    <definedName name="Novo" hidden="1">#REF!</definedName>
    <definedName name="p" localSheetId="4" hidden="1">#REF!</definedName>
    <definedName name="p" localSheetId="5" hidden="1">#REF!</definedName>
    <definedName name="p" localSheetId="6" hidden="1">#REF!</definedName>
    <definedName name="p" localSheetId="7" hidden="1">#REF!</definedName>
    <definedName name="p" localSheetId="8" hidden="1">#REF!</definedName>
    <definedName name="p" localSheetId="9" hidden="1">#REF!</definedName>
    <definedName name="p" hidden="1">#REF!</definedName>
    <definedName name="QW" localSheetId="10" hidden="1">{#N/A,#N/A,TRUE,"K2 e MEIA";#N/A,#N/A,TRUE,"K3";#N/A,#N/A,TRUE,"K4";#N/A,#N/A,TRUE,"PERFIL U";#N/A,#N/A,TRUE,"BCHA"}</definedName>
    <definedName name="QW" localSheetId="5" hidden="1">{#N/A,#N/A,TRUE,"K2 e MEIA";#N/A,#N/A,TRUE,"K3";#N/A,#N/A,TRUE,"K4";#N/A,#N/A,TRUE,"PERFIL U";#N/A,#N/A,TRUE,"BCHA"}</definedName>
    <definedName name="QW" localSheetId="6" hidden="1">{#N/A,#N/A,TRUE,"K2 e MEIA";#N/A,#N/A,TRUE,"K3";#N/A,#N/A,TRUE,"K4";#N/A,#N/A,TRUE,"PERFIL U";#N/A,#N/A,TRUE,"BCHA"}</definedName>
    <definedName name="QW" localSheetId="7" hidden="1">{#N/A,#N/A,TRUE,"K2 e MEIA";#N/A,#N/A,TRUE,"K3";#N/A,#N/A,TRUE,"K4";#N/A,#N/A,TRUE,"PERFIL U";#N/A,#N/A,TRUE,"BCHA"}</definedName>
    <definedName name="QW" localSheetId="8" hidden="1">{#N/A,#N/A,TRUE,"K2 e MEIA";#N/A,#N/A,TRUE,"K3";#N/A,#N/A,TRUE,"K4";#N/A,#N/A,TRUE,"PERFIL U";#N/A,#N/A,TRUE,"BCHA"}</definedName>
    <definedName name="QW" localSheetId="9" hidden="1">{#N/A,#N/A,TRUE,"K2 e MEIA";#N/A,#N/A,TRUE,"K3";#N/A,#N/A,TRUE,"K4";#N/A,#N/A,TRUE,"PERFIL U";#N/A,#N/A,TRUE,"BCHA"}</definedName>
    <definedName name="QW" hidden="1">{#N/A,#N/A,TRUE,"K2 e MEIA";#N/A,#N/A,TRUE,"K3";#N/A,#N/A,TRUE,"K4";#N/A,#N/A,TRUE,"PERFIL U";#N/A,#N/A,TRUE,"BCHA"}</definedName>
    <definedName name="ray" localSheetId="4" hidden="1">#REF!</definedName>
    <definedName name="ray" localSheetId="5" hidden="1">#REF!</definedName>
    <definedName name="ray" localSheetId="6" hidden="1">#REF!</definedName>
    <definedName name="ray" localSheetId="7" hidden="1">#REF!</definedName>
    <definedName name="ray" localSheetId="8" hidden="1">#REF!</definedName>
    <definedName name="ray" localSheetId="9" hidden="1">#REF!</definedName>
    <definedName name="ray" hidden="1">#REF!</definedName>
    <definedName name="SAPBEXrevision" hidden="1">19</definedName>
    <definedName name="SAPBEXsysID" hidden="1">"BWP"</definedName>
    <definedName name="SAPBEXwbID" hidden="1">"07QM73PI84UL6KXIIWQMBHZCH"</definedName>
    <definedName name="sasas" localSheetId="4" hidden="1">#REF!</definedName>
    <definedName name="sasas" localSheetId="5" hidden="1">#REF!</definedName>
    <definedName name="sasas" localSheetId="6" hidden="1">#REF!</definedName>
    <definedName name="sasas" localSheetId="7" hidden="1">#REF!</definedName>
    <definedName name="sasas" localSheetId="8" hidden="1">#REF!</definedName>
    <definedName name="sasas" localSheetId="9" hidden="1">#REF!</definedName>
    <definedName name="sasas" hidden="1">#REF!</definedName>
    <definedName name="ss" localSheetId="10" hidden="1">{"'RR'!$A$2:$E$81"}</definedName>
    <definedName name="ss" localSheetId="5" hidden="1">{"'RR'!$A$2:$E$81"}</definedName>
    <definedName name="ss" localSheetId="6" hidden="1">{"'RR'!$A$2:$E$81"}</definedName>
    <definedName name="ss" localSheetId="7" hidden="1">{"'RR'!$A$2:$E$81"}</definedName>
    <definedName name="ss" localSheetId="8" hidden="1">{"'RR'!$A$2:$E$81"}</definedName>
    <definedName name="ss" localSheetId="9" hidden="1">{"'RR'!$A$2:$E$81"}</definedName>
    <definedName name="ss" hidden="1">{"'RR'!$A$2:$E$81"}</definedName>
    <definedName name="vdl" localSheetId="4" hidden="1">#REF!</definedName>
    <definedName name="vdl" localSheetId="5" hidden="1">#REF!</definedName>
    <definedName name="vdl" localSheetId="6" hidden="1">#REF!</definedName>
    <definedName name="vdl" localSheetId="7" hidden="1">#REF!</definedName>
    <definedName name="vdl" localSheetId="8" hidden="1">#REF!</definedName>
    <definedName name="vdl" localSheetId="9" hidden="1">#REF!</definedName>
    <definedName name="vdl" hidden="1">#REF!</definedName>
    <definedName name="videolar" localSheetId="4" hidden="1">#REF!</definedName>
    <definedName name="videolar" localSheetId="5" hidden="1">#REF!</definedName>
    <definedName name="videolar" localSheetId="6" hidden="1">#REF!</definedName>
    <definedName name="videolar" localSheetId="7" hidden="1">#REF!</definedName>
    <definedName name="videolar" localSheetId="8" hidden="1">#REF!</definedName>
    <definedName name="videolar" localSheetId="9" hidden="1">#REF!</definedName>
    <definedName name="videolar" hidden="1">#REF!</definedName>
    <definedName name="Visão_BH" localSheetId="4" hidden="1">#REF!</definedName>
    <definedName name="Visão_BH" localSheetId="5" hidden="1">#REF!</definedName>
    <definedName name="Visão_BH" localSheetId="6" hidden="1">#REF!</definedName>
    <definedName name="Visão_BH" localSheetId="7" hidden="1">#REF!</definedName>
    <definedName name="Visão_BH" localSheetId="8" hidden="1">#REF!</definedName>
    <definedName name="Visão_BH" localSheetId="9" hidden="1">#REF!</definedName>
    <definedName name="Visão_BH" hidden="1">#REF!</definedName>
    <definedName name="wrn.estudo._.lamnv." localSheetId="10" hidden="1">{#N/A,#N/A,TRUE,"K2 e MEIA";#N/A,#N/A,TRUE,"K3";#N/A,#N/A,TRUE,"K4";#N/A,#N/A,TRUE,"PERFIL U";#N/A,#N/A,TRUE,"BCHA"}</definedName>
    <definedName name="wrn.estudo._.lamnv." localSheetId="5" hidden="1">{#N/A,#N/A,TRUE,"K2 e MEIA";#N/A,#N/A,TRUE,"K3";#N/A,#N/A,TRUE,"K4";#N/A,#N/A,TRUE,"PERFIL U";#N/A,#N/A,TRUE,"BCHA"}</definedName>
    <definedName name="wrn.estudo._.lamnv." localSheetId="6" hidden="1">{#N/A,#N/A,TRUE,"K2 e MEIA";#N/A,#N/A,TRUE,"K3";#N/A,#N/A,TRUE,"K4";#N/A,#N/A,TRUE,"PERFIL U";#N/A,#N/A,TRUE,"BCHA"}</definedName>
    <definedName name="wrn.estudo._.lamnv." localSheetId="7" hidden="1">{#N/A,#N/A,TRUE,"K2 e MEIA";#N/A,#N/A,TRUE,"K3";#N/A,#N/A,TRUE,"K4";#N/A,#N/A,TRUE,"PERFIL U";#N/A,#N/A,TRUE,"BCHA"}</definedName>
    <definedName name="wrn.estudo._.lamnv." localSheetId="8" hidden="1">{#N/A,#N/A,TRUE,"K2 e MEIA";#N/A,#N/A,TRUE,"K3";#N/A,#N/A,TRUE,"K4";#N/A,#N/A,TRUE,"PERFIL U";#N/A,#N/A,TRUE,"BCHA"}</definedName>
    <definedName name="wrn.estudo._.lamnv." localSheetId="9" hidden="1">{#N/A,#N/A,TRUE,"K2 e MEIA";#N/A,#N/A,TRUE,"K3";#N/A,#N/A,TRUE,"K4";#N/A,#N/A,TRUE,"PERFIL U";#N/A,#N/A,TRUE,"BCHA"}</definedName>
    <definedName name="wrn.estudo._.lamnv." hidden="1">{#N/A,#N/A,TRUE,"K2 e MEIA";#N/A,#N/A,TRUE,"K3";#N/A,#N/A,TRUE,"K4";#N/A,#N/A,TRUE,"PERFIL U";#N/A,#N/A,TRUE,"BCHA"}</definedName>
  </definedNames>
  <calcPr calcId="191029"/>
  <pivotCaches>
    <pivotCache cacheId="21"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3" i="13" l="1"/>
  <c r="C12" i="13"/>
  <c r="C11" i="13"/>
  <c r="C10" i="13"/>
  <c r="C9" i="13"/>
  <c r="C8" i="13"/>
  <c r="C7" i="13"/>
  <c r="C6" i="13"/>
  <c r="C5" i="13"/>
  <c r="C13" i="14"/>
  <c r="E13" i="14"/>
  <c r="F13" i="14"/>
  <c r="F12" i="9"/>
  <c r="C12" i="9"/>
  <c r="E12" i="9" s="1"/>
  <c r="E13" i="13"/>
  <c r="F13" i="13"/>
  <c r="E9" i="15"/>
  <c r="F9" i="15"/>
  <c r="C13" i="12"/>
  <c r="E13" i="12" s="1"/>
  <c r="J12" i="12"/>
  <c r="J11" i="12"/>
  <c r="I12" i="12"/>
  <c r="I11" i="12"/>
  <c r="J13" i="12"/>
  <c r="C11" i="12"/>
  <c r="F11" i="12" s="1"/>
  <c r="I13" i="12"/>
  <c r="F13" i="12" l="1"/>
  <c r="J11" i="11" l="1"/>
  <c r="I11" i="11"/>
  <c r="I12" i="11"/>
  <c r="J12" i="11"/>
  <c r="I13" i="11"/>
  <c r="C13" i="11" s="1"/>
  <c r="J13" i="11"/>
  <c r="E13" i="11" l="1"/>
  <c r="F13" i="11"/>
  <c r="C13" i="7"/>
  <c r="F13" i="7"/>
  <c r="C11" i="9" l="1"/>
  <c r="F11" i="9" s="1"/>
  <c r="C10" i="9"/>
  <c r="E10" i="9" s="1"/>
  <c r="C9" i="9"/>
  <c r="F9" i="9" s="1"/>
  <c r="C8" i="9"/>
  <c r="E8" i="9" s="1"/>
  <c r="C7" i="9"/>
  <c r="F7" i="9" s="1"/>
  <c r="C6" i="9"/>
  <c r="E6" i="9" s="1"/>
  <c r="C5" i="9"/>
  <c r="E5" i="9" s="1"/>
  <c r="E11" i="9" l="1"/>
  <c r="E7" i="9"/>
  <c r="F8" i="9"/>
  <c r="E9" i="9"/>
  <c r="F10" i="9"/>
  <c r="F5" i="9"/>
  <c r="F6" i="9"/>
  <c r="C12" i="7"/>
  <c r="E12" i="14"/>
  <c r="E12" i="13"/>
  <c r="F12" i="13"/>
  <c r="E8" i="15"/>
  <c r="F8" i="15"/>
  <c r="C12" i="11" l="1"/>
  <c r="E12" i="11" s="1"/>
  <c r="C12" i="12"/>
  <c r="F12" i="14"/>
  <c r="D1" i="9"/>
  <c r="D17" i="7"/>
  <c r="F17" i="7" s="1"/>
  <c r="F16" i="7"/>
  <c r="E16" i="7"/>
  <c r="D16" i="7"/>
  <c r="D15" i="7"/>
  <c r="F15" i="7" s="1"/>
  <c r="D14" i="7"/>
  <c r="F14" i="7" s="1"/>
  <c r="D13" i="7"/>
  <c r="E13" i="7" s="1"/>
  <c r="D12" i="7"/>
  <c r="F12" i="7" s="1"/>
  <c r="D11" i="7"/>
  <c r="C11" i="7"/>
  <c r="G10" i="7"/>
  <c r="C10" i="7" s="1"/>
  <c r="D10" i="7"/>
  <c r="D9" i="7"/>
  <c r="C9" i="7"/>
  <c r="D8" i="7"/>
  <c r="C8" i="7"/>
  <c r="D7" i="7"/>
  <c r="C7" i="7"/>
  <c r="D6" i="7"/>
  <c r="C6" i="7"/>
  <c r="D5" i="7"/>
  <c r="C5" i="7"/>
  <c r="F5" i="7" s="1"/>
  <c r="D1" i="7"/>
  <c r="F11" i="14"/>
  <c r="E11" i="14"/>
  <c r="F10" i="14"/>
  <c r="E10" i="14"/>
  <c r="F9" i="14"/>
  <c r="E9" i="14"/>
  <c r="F8" i="14"/>
  <c r="E8" i="14"/>
  <c r="F7" i="14"/>
  <c r="E7" i="14"/>
  <c r="F6" i="14"/>
  <c r="E6" i="14"/>
  <c r="F5" i="14"/>
  <c r="E5" i="14"/>
  <c r="D1" i="14"/>
  <c r="C11" i="11"/>
  <c r="F11" i="11" s="1"/>
  <c r="J10" i="11"/>
  <c r="I10" i="11"/>
  <c r="J9" i="11"/>
  <c r="I9" i="11"/>
  <c r="J8" i="11"/>
  <c r="C8" i="11" s="1"/>
  <c r="E8" i="11" s="1"/>
  <c r="I8" i="11"/>
  <c r="J7" i="11"/>
  <c r="I7" i="11"/>
  <c r="C7" i="11" s="1"/>
  <c r="J6" i="11"/>
  <c r="I6" i="11"/>
  <c r="C6" i="11" s="1"/>
  <c r="E6" i="11" s="1"/>
  <c r="J5" i="11"/>
  <c r="I5" i="11"/>
  <c r="D1" i="11"/>
  <c r="F11" i="13"/>
  <c r="E11" i="13"/>
  <c r="F10" i="13"/>
  <c r="E10" i="13"/>
  <c r="F9" i="13"/>
  <c r="E9" i="13"/>
  <c r="F8" i="13"/>
  <c r="E8" i="13"/>
  <c r="F7" i="13"/>
  <c r="E7" i="13"/>
  <c r="F6" i="13"/>
  <c r="E6" i="13"/>
  <c r="F5" i="13"/>
  <c r="E5" i="13"/>
  <c r="D1" i="13"/>
  <c r="J10" i="12"/>
  <c r="I10" i="12"/>
  <c r="J9" i="12"/>
  <c r="I9" i="12"/>
  <c r="J8" i="12"/>
  <c r="I8" i="12"/>
  <c r="J7" i="12"/>
  <c r="I7" i="12"/>
  <c r="C7" i="12" s="1"/>
  <c r="F7" i="12" s="1"/>
  <c r="J6" i="12"/>
  <c r="I6" i="12"/>
  <c r="J5" i="12"/>
  <c r="I5" i="12"/>
  <c r="D1" i="12"/>
  <c r="F7" i="15"/>
  <c r="E7" i="15"/>
  <c r="F6" i="15"/>
  <c r="E6" i="15"/>
  <c r="F5" i="15"/>
  <c r="E5" i="15"/>
  <c r="D1" i="15"/>
  <c r="C9" i="12" l="1"/>
  <c r="F12" i="11"/>
  <c r="F6" i="7"/>
  <c r="C5" i="11"/>
  <c r="F8" i="7"/>
  <c r="F7" i="7"/>
  <c r="C10" i="11"/>
  <c r="F10" i="11" s="1"/>
  <c r="C6" i="12"/>
  <c r="F6" i="12" s="1"/>
  <c r="C9" i="11"/>
  <c r="F9" i="11" s="1"/>
  <c r="F11" i="7"/>
  <c r="C5" i="12"/>
  <c r="E5" i="12" s="1"/>
  <c r="C8" i="12"/>
  <c r="F8" i="12" s="1"/>
  <c r="E5" i="7"/>
  <c r="E8" i="7"/>
  <c r="F9" i="7"/>
  <c r="E7" i="12"/>
  <c r="E6" i="7"/>
  <c r="E10" i="7"/>
  <c r="C10" i="12"/>
  <c r="F10" i="12" s="1"/>
  <c r="F12" i="12"/>
  <c r="E12" i="12"/>
  <c r="E9" i="7"/>
  <c r="E7" i="7"/>
  <c r="F10" i="7"/>
  <c r="E12" i="7"/>
  <c r="E11" i="7"/>
  <c r="F8" i="11"/>
  <c r="F7" i="11"/>
  <c r="E7" i="11"/>
  <c r="F9" i="12"/>
  <c r="E9" i="12"/>
  <c r="E11" i="12"/>
  <c r="F5" i="11"/>
  <c r="E5" i="11"/>
  <c r="F5" i="12"/>
  <c r="F6" i="11"/>
  <c r="E11" i="11"/>
  <c r="E14" i="7"/>
  <c r="E17" i="7"/>
  <c r="E15" i="7"/>
  <c r="E8" i="12" l="1"/>
  <c r="E10" i="11"/>
  <c r="E9" i="11"/>
  <c r="E6" i="12"/>
  <c r="E10" i="1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Consulta - Pleitos" description="Conexão com a consulta 'Pleitos' na pasta de trabalho." type="5" refreshedVersion="6" background="1" saveData="1">
    <dbPr connection="Provider=Microsoft.Mashup.OleDb.1;Data Source=$Workbook$;Location=Pleitos;Extended Properties=&quot;&quot;" command="SELECT * FROM [Pleitos]"/>
  </connection>
  <connection id="2" xr16:uid="{00000000-0015-0000-FFFF-FFFF01000000}" keepAlive="1" name="Consulta - Pleitos (2)" description="Conexão com a consulta 'Pleitos (2)' na pasta de trabalho." type="5" refreshedVersion="6" background="1" saveData="1">
    <dbPr connection="Provider=Microsoft.Mashup.OleDb.1;Data Source=$Workbook$;Location=Pleitos (2);Extended Properties=&quot;&quot;" command="SELECT * FROM [Pleitos (2)]"/>
  </connection>
</connections>
</file>

<file path=xl/sharedStrings.xml><?xml version="1.0" encoding="utf-8"?>
<sst xmlns="http://schemas.openxmlformats.org/spreadsheetml/2006/main" count="3111" uniqueCount="991">
  <si>
    <t>Início</t>
  </si>
  <si>
    <t>Térm.</t>
  </si>
  <si>
    <t>São José do Goiabal</t>
  </si>
  <si>
    <t>Naque</t>
  </si>
  <si>
    <t>Município</t>
  </si>
  <si>
    <t>Tumiritinga</t>
  </si>
  <si>
    <t>Conselheiro Pena</t>
  </si>
  <si>
    <t>Raul Soares</t>
  </si>
  <si>
    <t>Córrego Novo</t>
  </si>
  <si>
    <t>Marliéria</t>
  </si>
  <si>
    <t>Periquito</t>
  </si>
  <si>
    <t>Rio Casca</t>
  </si>
  <si>
    <t>São Pedro dos Ferros</t>
  </si>
  <si>
    <t>Sem Peixe</t>
  </si>
  <si>
    <t>Belo Oriente</t>
  </si>
  <si>
    <t>Ipaba</t>
  </si>
  <si>
    <t>Iapu</t>
  </si>
  <si>
    <t>Timóteo</t>
  </si>
  <si>
    <t>Santana do Paraíso</t>
  </si>
  <si>
    <t>Itueta</t>
  </si>
  <si>
    <t>Resplendor</t>
  </si>
  <si>
    <t>Aimorés</t>
  </si>
  <si>
    <t>Fernandes Tourinho</t>
  </si>
  <si>
    <t>Sobrália</t>
  </si>
  <si>
    <t>Bugre</t>
  </si>
  <si>
    <t>Ipatinga</t>
  </si>
  <si>
    <t>São Domingos do Prata</t>
  </si>
  <si>
    <t>Alpercata</t>
  </si>
  <si>
    <t>Mariana</t>
  </si>
  <si>
    <t>Santa Cruz do Escalvado</t>
  </si>
  <si>
    <t>Galileia</t>
  </si>
  <si>
    <t>Governador Valadares</t>
  </si>
  <si>
    <t>Pingo D'água</t>
  </si>
  <si>
    <t>Dionísio</t>
  </si>
  <si>
    <t>Bom Jesus do Galho</t>
  </si>
  <si>
    <t>Barra Longa</t>
  </si>
  <si>
    <t>Rio Doce</t>
  </si>
  <si>
    <t>Linhares</t>
  </si>
  <si>
    <t>Colatina</t>
  </si>
  <si>
    <t>Baixo Guandu</t>
  </si>
  <si>
    <t>Marilândia</t>
  </si>
  <si>
    <t>Condoeste</t>
  </si>
  <si>
    <t>Consórcio</t>
  </si>
  <si>
    <t>Rótulos de Linha</t>
  </si>
  <si>
    <t>(vazio)</t>
  </si>
  <si>
    <t>Total Geral</t>
  </si>
  <si>
    <t>(Tudo)</t>
  </si>
  <si>
    <t>MG</t>
  </si>
  <si>
    <t>ES</t>
  </si>
  <si>
    <t>Caratinga</t>
  </si>
  <si>
    <t>Galiléia</t>
  </si>
  <si>
    <t>Pingo-D'Água</t>
  </si>
  <si>
    <t xml:space="preserve">Resplendor </t>
  </si>
  <si>
    <t>Sem-Peixe</t>
  </si>
  <si>
    <t>UF</t>
  </si>
  <si>
    <t>Nome Município</t>
  </si>
  <si>
    <t>Deliberação; Ofício</t>
  </si>
  <si>
    <t>Cláusula</t>
  </si>
  <si>
    <t>Escopo solicitado pelo Município</t>
  </si>
  <si>
    <t>Valor solicitado pelo Município</t>
  </si>
  <si>
    <t>Quantidade de localidades</t>
  </si>
  <si>
    <t>% Solicitado do Teto</t>
  </si>
  <si>
    <t>Tipo de Pleito</t>
  </si>
  <si>
    <t>Tipo</t>
  </si>
  <si>
    <t>Número</t>
  </si>
  <si>
    <t>Prioridade</t>
  </si>
  <si>
    <t>Status</t>
  </si>
  <si>
    <t>Data status</t>
  </si>
  <si>
    <t>Código Pleito</t>
  </si>
  <si>
    <t>Sub-Código Pleito</t>
  </si>
  <si>
    <t>De Acordo com PMSB</t>
  </si>
  <si>
    <t>Observações / Recomendações CT</t>
  </si>
  <si>
    <t>Total Apto</t>
  </si>
  <si>
    <t>% Aprovado do Teto</t>
  </si>
  <si>
    <t>Histórico</t>
  </si>
  <si>
    <t>75</t>
  </si>
  <si>
    <t>N/A</t>
  </si>
  <si>
    <t>Esgotamento Sanitário</t>
  </si>
  <si>
    <t>Projeto</t>
  </si>
  <si>
    <t>Prioridade 01</t>
  </si>
  <si>
    <t>Aprovado CIF</t>
  </si>
  <si>
    <t>Sim</t>
  </si>
  <si>
    <t>Atual</t>
  </si>
  <si>
    <t>Obra</t>
  </si>
  <si>
    <t>Prioridade 05</t>
  </si>
  <si>
    <t>Resíduos Sólidos</t>
  </si>
  <si>
    <t>Não se aplica</t>
  </si>
  <si>
    <t>ALPESPJ01</t>
  </si>
  <si>
    <t>ALPESPJ01.01 a ALPESPJ01.02</t>
  </si>
  <si>
    <t>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t>
  </si>
  <si>
    <t>BAGESPJ01</t>
  </si>
  <si>
    <t>BAGESPJ01.01 a BAGESPJ01.18</t>
  </si>
  <si>
    <t>Viabilizar a solução consorciada, com objetivo de executar as obras para a implantação da Central de Tratamento de Resíduos – CTR Colatina.</t>
  </si>
  <si>
    <t>CONDOESTE</t>
  </si>
  <si>
    <t>BAGRSOB01</t>
  </si>
  <si>
    <t>BAGRSOB01.01</t>
  </si>
  <si>
    <t>A ação solicitada se enquadra na Prioridade 1.</t>
  </si>
  <si>
    <t>Adequação de projeto de engenharia da ETE de Barra Longa</t>
  </si>
  <si>
    <t>BALESPJ01</t>
  </si>
  <si>
    <t>BALESPJ01.01</t>
  </si>
  <si>
    <t xml:space="preserve">O município possui projeto elaborado pela Funasa  por meio do contrato 010/2012 para elaboração do SEE da Sede do município. </t>
  </si>
  <si>
    <t>Substituição de rede de esgoto incluindo execução de rede inteceptora e contrução da ETE</t>
  </si>
  <si>
    <t>BALESOB01</t>
  </si>
  <si>
    <t>BALESOB01.01</t>
  </si>
  <si>
    <t>O município possui projeto elaborado pela Funasa  por meio do contrato 010/2012 para elaboração do SEE da Sede do município. O município não possui solicitação de licença ambiental ou processo de regularização das áreas necessárias pelo empreendimento.</t>
  </si>
  <si>
    <t>CIMVALPI</t>
  </si>
  <si>
    <t>Elaboração de projetos de sistema de esgotamento sanitário da sede do município e distritos de Bom Jesus do Bagre e São Sebastião de Braúnas</t>
  </si>
  <si>
    <t>BEOESPJ01</t>
  </si>
  <si>
    <t>BEOESPJ01.01 a BEOESPJ01.03</t>
  </si>
  <si>
    <t>A Funasa contratou (Contrato nº 10/2012) a elaboração do projeto de sistema de esgotamento sanitário do distrito de Perpétuo Socorro. O projeto está pronto, entretanto aguarda publicação do aditivo de quantitativos para ser analisado, aprovado e entregue ao município. Não há previsão de prazo para publicação do aditivo citado. O município reformulou a proposta  no dia 03/05/2017, excluindo do escopo da prioridade 1 o projeto para o distrito de Perpétuo Socorro. Assim não há mais possibilidade de sobreposição de ações neste caso e é válida a solicitação de Belo Oriente.</t>
  </si>
  <si>
    <t>Elaboração de projeto de sistema de esgotamento sanitário para a sede do município.</t>
  </si>
  <si>
    <t>Implantação do sistema de esgotamento sanitário da sede do município</t>
  </si>
  <si>
    <t>Elaboração de projetos de sistema de esgotamento sanitário das localidades de Bugre, Boachá, São Lourenço, Livramento e São José do Bugre</t>
  </si>
  <si>
    <t>BUGESPJ01</t>
  </si>
  <si>
    <t>BUGESPJ01.01 a BUGESPJ01.05</t>
  </si>
  <si>
    <t>Implantação de sistema de esgotamento sanitário das localidades de Bugre, Boachá, São Lourenço, Livramento e São José do Bugre</t>
  </si>
  <si>
    <t>BUGESOB01</t>
  </si>
  <si>
    <t>BUGESOB01.01 a BUGESOB01.05</t>
  </si>
  <si>
    <t>Elaboração de projeto técnico para instalação de ETE nos 10 distritos do município</t>
  </si>
  <si>
    <t>CARESPJ01</t>
  </si>
  <si>
    <t>CARESPJ01.01 a CARESPJ01.12</t>
  </si>
  <si>
    <t>Instalação de ETEs nos 10 distritos de Caratinga</t>
  </si>
  <si>
    <t>CARESOB01</t>
  </si>
  <si>
    <t>CARESOB01.01 a CARESOB01.12</t>
  </si>
  <si>
    <t>Elaboração de projetos executivos de recuperação da ETE do bairro Columbia</t>
  </si>
  <si>
    <t>COLESPJ01</t>
  </si>
  <si>
    <t>COLESPJ01.01</t>
  </si>
  <si>
    <t>Elaboração de projetos executivos de recuperação da ETE do bairro Luiz Iglesias (Acampamento)</t>
  </si>
  <si>
    <t>COLESPJ02</t>
  </si>
  <si>
    <t>COLESPJ02.01</t>
  </si>
  <si>
    <t>Elaboração de projeto executivo de complementação do SES do distrito de Itapina</t>
  </si>
  <si>
    <t>COLESPJ03</t>
  </si>
  <si>
    <t>COLESPJ03.01</t>
  </si>
  <si>
    <t>Elaboração de projeto executivo de complementação do SES do distrito de Boapaba</t>
  </si>
  <si>
    <t>COLESPJ04</t>
  </si>
  <si>
    <t>COLESPJ04.01</t>
  </si>
  <si>
    <t>Elaboração de projeto executivo de complementação do SES do bairro Gordiana Guimarães (Ponte do Pancas)</t>
  </si>
  <si>
    <t>COLESPJ05</t>
  </si>
  <si>
    <t>COLESPJ05.01</t>
  </si>
  <si>
    <t>Elaboração de projeto executivo de complementação do SES do bairro XV de Outubro (Campestre)</t>
  </si>
  <si>
    <t>COLESPJ06</t>
  </si>
  <si>
    <t>COLESPJ06.01</t>
  </si>
  <si>
    <t>Elaboração do projeto executivo do SES da localidade Maria Ortiz</t>
  </si>
  <si>
    <t>COLESPJ07</t>
  </si>
  <si>
    <t>COLESPJ07.01</t>
  </si>
  <si>
    <t>Elaboração de projeto executivo de redes interceptoras de sistemas de esgotamento sanitário das micro bacias da sede municipal (Centro – Lado Sul e São Silvano – Lado Norte) que despejam esgoto “in natura” nos córregos municipais. Projetos de rede coletora/interceptores nas micro bacias dos bairros Santa Terezinha, Maria Ismênia, Operário, São Vicente, Colatina Velha, Santa Mônica, Vila Verdi e São Miguel</t>
  </si>
  <si>
    <t>COLESPJ08</t>
  </si>
  <si>
    <t>COLESPJ08.01 a COLESPJ08.10</t>
  </si>
  <si>
    <t>Elaboração de projeto executivo de redes coletoras do SES das micro bacias dos bairros Santa Helena e Mário Giurizatto</t>
  </si>
  <si>
    <t>COLESPJ09</t>
  </si>
  <si>
    <t>COLESPJ09.01 a COLESPJ09.02</t>
  </si>
  <si>
    <t>Prioridade 02</t>
  </si>
  <si>
    <t>Complementação de recursos de contrapartida para implantação da EEE S02 e EEE S04, parte integrante do SES do Lado Sul (em execução)</t>
  </si>
  <si>
    <t>Complementação de recursos de contrapartida para implantação de 1ª etapa ETE (Valor orçado para conclusão, obra em execução)</t>
  </si>
  <si>
    <t>Contratação de assessoria técnica para supervisão geral da implantação de todos os componentes do SES da sede municipal</t>
  </si>
  <si>
    <t>COLESOB04</t>
  </si>
  <si>
    <t>COLESOB04.01</t>
  </si>
  <si>
    <t>Atualizar requerimento de COLATINA??? Já foi contratado este item?</t>
  </si>
  <si>
    <t>Outras ações complementares - execução de ligações domiciliares de esgoto às redes coletoras existentes, e execução de interligações das redes coletoras existentes às redes novas e interceptores</t>
  </si>
  <si>
    <t>COLESOB05</t>
  </si>
  <si>
    <t>COLESOB05.01</t>
  </si>
  <si>
    <t>Complementação do SES do Lado Norte da sede municipal - EEEs, LRs e interceptor</t>
  </si>
  <si>
    <t>Prioridade 03</t>
  </si>
  <si>
    <t>COLESOB06</t>
  </si>
  <si>
    <t>COLESOB06.01</t>
  </si>
  <si>
    <t>Localidades a serem atendidas: bairros Honário Fraga, Martinelli, São Bráz, Lacê e Maria das Graças, situados no lado norte da sede</t>
  </si>
  <si>
    <t>Implantação da 2ª etapa do SES do Lado Norte da sede municipal - EEEs e LRs</t>
  </si>
  <si>
    <t>Recuperação da ETE do Bairro Columbia</t>
  </si>
  <si>
    <t>COLESOB08</t>
  </si>
  <si>
    <t>COLESOB08.01</t>
  </si>
  <si>
    <t>Recuperação da ETE do bairro Luiz Iglesias (Acamopamento)</t>
  </si>
  <si>
    <t>COLESOB09</t>
  </si>
  <si>
    <t>COLESOB09.01</t>
  </si>
  <si>
    <t>Complementação do SES do distrito de Itapina</t>
  </si>
  <si>
    <t>COLESOB10</t>
  </si>
  <si>
    <t>COLESOB10.01</t>
  </si>
  <si>
    <t>Complementação do SES do distrito de Boapaba</t>
  </si>
  <si>
    <t>COLESOB11</t>
  </si>
  <si>
    <t>COLESOB11.01</t>
  </si>
  <si>
    <t>Complementação do SES do bairro Gordiano Guimarães (Ponte dos Pancas)</t>
  </si>
  <si>
    <t>COLESOB12</t>
  </si>
  <si>
    <t>COLESOB12.01</t>
  </si>
  <si>
    <t>Complementação do SES do bairro XV de outubro (Campestre)</t>
  </si>
  <si>
    <t>COLESOB13</t>
  </si>
  <si>
    <t>COLESOB13.01</t>
  </si>
  <si>
    <t>Implantação do SES da localidade Maria Ortiz</t>
  </si>
  <si>
    <t>COLESOB14</t>
  </si>
  <si>
    <t>COLESOB14.01</t>
  </si>
  <si>
    <t>Implantação de redes coletoras nos bairros Santa Helena e Mário Giurizatto</t>
  </si>
  <si>
    <t>Implantação de rede interceptora de esgoto sanitário na micro bacia do bairro Santa Terezinha</t>
  </si>
  <si>
    <t>COLESOB16</t>
  </si>
  <si>
    <t>COLESOB16.01</t>
  </si>
  <si>
    <t>Implantação de rede interceptora de esgoto sanitário na micro bacia do bairro Maria Ismênia</t>
  </si>
  <si>
    <t>COLESOB17</t>
  </si>
  <si>
    <t>COLESOB17.01</t>
  </si>
  <si>
    <t>Implantação de rede interceptora de esgoto sanitário na micro bacia do bairro Operário</t>
  </si>
  <si>
    <t>COLESOB18</t>
  </si>
  <si>
    <t>COLESOB18.01</t>
  </si>
  <si>
    <t>Implantação de rede interceptora de esgoto sanitário na micro bacia do bairro São Vicente</t>
  </si>
  <si>
    <t>COLESOB19</t>
  </si>
  <si>
    <t>COLESOB19.01</t>
  </si>
  <si>
    <t>Implantação de rede interceptora de esgoto sanitário na micro bacia do bairro Colatina Velha</t>
  </si>
  <si>
    <t>COLESOB20</t>
  </si>
  <si>
    <t>COLESOB20.01</t>
  </si>
  <si>
    <t>Implantação de rede interceptora de esgoto sanitário na micro bacia do bairro Santa Mônica</t>
  </si>
  <si>
    <t>COLESOB21</t>
  </si>
  <si>
    <t>COLESOB21.01</t>
  </si>
  <si>
    <t>Implantação de rede interceptora de esgoto sanitário na micro bacia do bairro Vila Verdi</t>
  </si>
  <si>
    <t>COLESOB22</t>
  </si>
  <si>
    <t>COLESOB22.01</t>
  </si>
  <si>
    <t>Implantação de rede interceptora de esgoto sanitário na micro bacia do bairro São Miguel</t>
  </si>
  <si>
    <t>COLESOB23</t>
  </si>
  <si>
    <t>COLESOB23.01</t>
  </si>
  <si>
    <t>O município de Colatina é membro do Consórcio Público para tratamento e destinação final adequada de resíduos sólidos da região doce oeste do Estado do Espírito Santo – CONDOESTE, e fez opção por alocar o montante de R$ 4.302.883,14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</si>
  <si>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Compra terreno</t>
  </si>
  <si>
    <t>Construção do sistema de esgotamento sanitário da sede do município.</t>
  </si>
  <si>
    <t>COPESOB01</t>
  </si>
  <si>
    <t>COPESOB01.01</t>
  </si>
  <si>
    <t>Uma vez que a solicitação do município extrapolava o percentual de 90% do valor teto a ser alocado, conforme a Deliberação nº 43 do CIF, o total a ser liberado ao município foi ajustado a fim de preservar o referido percentual.</t>
  </si>
  <si>
    <t>Implantação de sistema de esgotamento sanitário da sede do município</t>
  </si>
  <si>
    <t>CONESOB01</t>
  </si>
  <si>
    <t>CONESOB01.01</t>
  </si>
  <si>
    <t>Elaboração e adequação de projetos de engenharia de sistema de esgotamento sanitário da sede do município e dos distritos de Baixa Verde e Conceição de Minas.</t>
  </si>
  <si>
    <t>DIOESPJ01</t>
  </si>
  <si>
    <t>DIOESPJ01.01 a DIOESPJ01.03</t>
  </si>
  <si>
    <t>FETESPJ01</t>
  </si>
  <si>
    <t>FETESPJ01.01</t>
  </si>
  <si>
    <t xml:space="preserve">Adequação de projeto de sistema de esgotamento sanitário da sede do município </t>
  </si>
  <si>
    <t>FETESPJ02</t>
  </si>
  <si>
    <t>FETESPJ02.01</t>
  </si>
  <si>
    <t>Obras de adequação e complementação da rede coletora da sede.</t>
  </si>
  <si>
    <t>FETESOB01</t>
  </si>
  <si>
    <t>FETESOB01.01</t>
  </si>
  <si>
    <t>Contratação de empresa para obra de construção de ETE e revitalização na rede coletora de esgotos existente e construção de ramais secundários no distrito de Senhora da Penha.</t>
  </si>
  <si>
    <t>FETESOB02</t>
  </si>
  <si>
    <t>FETESOB02.01</t>
  </si>
  <si>
    <t>Elaboração de projetos de sistema de esgotamento sanitário da sede do município.</t>
  </si>
  <si>
    <t>GALESPJ01</t>
  </si>
  <si>
    <t>GALESPJ01.01</t>
  </si>
  <si>
    <t>Contratação de empresa para adequação de projeto relacionado à regularização ambiental da obra do SES da sede municipal</t>
  </si>
  <si>
    <t>GALESPJ02</t>
  </si>
  <si>
    <t>GALESPJ02.01</t>
  </si>
  <si>
    <t xml:space="preserve">Aquisição de terrenos para implantação do sistema de esgotamento sanitário da sede do município </t>
  </si>
  <si>
    <t>GALESCT01</t>
  </si>
  <si>
    <t>GALESCT01.01</t>
  </si>
  <si>
    <t>GALESOB01</t>
  </si>
  <si>
    <t>GALESOB01.01</t>
  </si>
  <si>
    <t>Elaboração de projeto de sistema de esgotamento sanitário da sede do município e povoado de Boachá</t>
  </si>
  <si>
    <t>IPBESPJ01</t>
  </si>
  <si>
    <t>IPBESPJ01.01 a IPBESPJ01.02</t>
  </si>
  <si>
    <t>Implantação de sistema de esgotamento sanitário da sede do município e povoado de Boachá</t>
  </si>
  <si>
    <t>IPBESOB01</t>
  </si>
  <si>
    <t>IPBESOB01.01 a IPBESOB01.02</t>
  </si>
  <si>
    <t>IPBRSOB02</t>
  </si>
  <si>
    <t>IPBRSOB02.01</t>
  </si>
  <si>
    <t>Elaboração de projeto para a sede do município de Ipatinga</t>
  </si>
  <si>
    <t>Outras obras complementares - SES do distrito de Povoação (obra iniciada e paralisada em 2012)</t>
  </si>
  <si>
    <t>Outras obras complementares - SES do distrito de Regência (obra iniciada e paralisada em 2012)</t>
  </si>
  <si>
    <t>Outras obras complementares - ampliação do SES da sede municipal - construção de ETE, no bairro Aviso</t>
  </si>
  <si>
    <t>Contratação de empresa para conclusão da implantação e recuperação das obras  já executadas do SES do distrito de Pontal do Ipiranga</t>
  </si>
  <si>
    <t>O município fez opção por alocar os recursos no montante de R$ 4.775.582,44 para viabilizar a solução consorciada, com objetivo de executar as obras para a implantação da Central de Tratamento de Resíduos – CTR Colatina, apesar de não fazer parte do Consórcio público para tratamento e destinação final adequada de resíduos sólidos da região doce oeste do Estado do Espírito Santo – CONDOESTE.
O projeto e demais peças foram enviados pelo CONDOESTE, através do pleito de Colatina, incluindo um termo de compromisso assinado pelos municípios de Baixo Guandu, Colatina, Linhares, Marilândia e Governo do Estado do Espírito Santo através da SEDURB.</t>
  </si>
  <si>
    <t>LINRSOB01</t>
  </si>
  <si>
    <t>LINRSOB01.01</t>
  </si>
  <si>
    <t>O município de Marilândia é membro do Consórcio Público para tratamento e destinação final adequada de resíduos sólidos da região doce oeste do Estado do Espírito Santo – CONDOESTE, e fez opção por alocar o montante de R$ 630.265,74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</si>
  <si>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MRLRSOB01</t>
  </si>
  <si>
    <t>MRLRSOB01.01</t>
  </si>
  <si>
    <t>Elaboração de projeto do sistema de esgotamento sanitário do distrito de Cava Grande</t>
  </si>
  <si>
    <t>MREESPJ01</t>
  </si>
  <si>
    <t>MREESPJ01.01</t>
  </si>
  <si>
    <t>Implantação do sistema de esgotamento sanitário do distrito de Cava Grande</t>
  </si>
  <si>
    <t>MREESOB01</t>
  </si>
  <si>
    <t>MREESOB01.01</t>
  </si>
  <si>
    <t xml:space="preserve">Elaboração de projeto de sistema de esgotamento sanitário da sede do município </t>
  </si>
  <si>
    <t>NAQESPJ01</t>
  </si>
  <si>
    <t>NAQESPJ01.01</t>
  </si>
  <si>
    <t>Contratação de assessoria técnica para apoio na obtenção de licença ambiental</t>
  </si>
  <si>
    <t>Assessoria Técnica de Obras</t>
  </si>
  <si>
    <t>NAQESAO01</t>
  </si>
  <si>
    <t>NAQESAO01.01</t>
  </si>
  <si>
    <t>Complementação de recursos de contrapartida</t>
  </si>
  <si>
    <t>NAQESOB01</t>
  </si>
  <si>
    <t>NAQESOB01.01</t>
  </si>
  <si>
    <t>NAQESOB02</t>
  </si>
  <si>
    <t>NAQESOB02.01 a NAQESOB02.02</t>
  </si>
  <si>
    <t>PERESPJ01</t>
  </si>
  <si>
    <t>PERESPJ01.01 a PERESPJ01.02</t>
  </si>
  <si>
    <t>O município solicitou recursos para elaboração de projeto básico para a sede municipal, que já possui 100% do esgoto coletado e tratado.
Em 29/05/2017 o município encaminhou Ofício esclarecendo o nome dos distritos e localidades que serão contempladas.</t>
  </si>
  <si>
    <t>PERESOB01</t>
  </si>
  <si>
    <t>PERESOB01.01 a PERESOB01.02</t>
  </si>
  <si>
    <t>Pingo d'Água</t>
  </si>
  <si>
    <t>PIAESPJ01</t>
  </si>
  <si>
    <t>PIAESPJ01.01</t>
  </si>
  <si>
    <t>PIAESOB01</t>
  </si>
  <si>
    <t>PIAESOB01.01</t>
  </si>
  <si>
    <t>Contratação de assessoria técnica para acompanhamento técnico de obras do TC/PAC 0352/14</t>
  </si>
  <si>
    <t>RICESAO01</t>
  </si>
  <si>
    <t>RICESAO01.01</t>
  </si>
  <si>
    <t>Construção de SES para o distrito de  Matadouro</t>
  </si>
  <si>
    <t>RIDESOB01</t>
  </si>
  <si>
    <t>RIDESOB01.01</t>
  </si>
  <si>
    <t xml:space="preserve"> Classificadas como prioridade 5 respeitando o especificado na Deliberação CIF 43/2017 em relação ao percentual de antendimento da sede do municipio por tratamento de esgotos conforme Relatório RTG nº25/2016/FEAM.
Projeto elaborado por meio do contrato nº 10/2012 da Funasa.  O municípioestá em processo de obtenção da AAF já emitida e as áreas necessárias ao empreendimento já estão desapropriadas.</t>
  </si>
  <si>
    <t>Construção de SES para o distrito de Jorge</t>
  </si>
  <si>
    <t>RIDESOB02</t>
  </si>
  <si>
    <t>RIDESOB02.01</t>
  </si>
  <si>
    <t>Construção de SES para o distrito de São José de Entre Montes</t>
  </si>
  <si>
    <t>RIDESOB03</t>
  </si>
  <si>
    <t>RIDESOB03.01</t>
  </si>
  <si>
    <t>SCEESPJ01</t>
  </si>
  <si>
    <t>SCEESPJ01.01 a SCEESPJ01.37</t>
  </si>
  <si>
    <t>Execução da obra dos SES que serão projetados com os recursos destinados à prioridade 1</t>
  </si>
  <si>
    <t>SCEESOB01</t>
  </si>
  <si>
    <t>SCEESOB01.01 a SCEESOB01.37</t>
  </si>
  <si>
    <t>Adequação do projeto de SES da sede do municipio. Ajuste necessário à liberação dos recursos do TC/PAC 534/14 firmado com a Funasa.</t>
  </si>
  <si>
    <t>SJGESPJ02</t>
  </si>
  <si>
    <t>SJGESPJ02.01</t>
  </si>
  <si>
    <t>O município possui firmado com a Funasa o TC/PAC 0534/14 no valor de R$ 2.030.968,70. O projeto está em reanálise. A prefeitura informou que já contratou empresa para adequar o projeto e asolicita os recursos para custear a elaboração deste novo projeto.</t>
  </si>
  <si>
    <t>SJGESOB02</t>
  </si>
  <si>
    <t>Elaboração de projeto de engenharia para a sede do município e distrito de Águas Férreas</t>
  </si>
  <si>
    <t>SPFESPJ01</t>
  </si>
  <si>
    <t>SPFESPJ01.01 a SPFESPJ01.02</t>
  </si>
  <si>
    <t>Execução de obras para coleta e tratamento de esgoto para a sede do município</t>
  </si>
  <si>
    <t>SPFESOB01</t>
  </si>
  <si>
    <t>SPFESOB01.01</t>
  </si>
  <si>
    <t>Execução de obras para coleta e tratamento de esgoto para distrito de Águas Férreas</t>
  </si>
  <si>
    <t>SPFESOB02</t>
  </si>
  <si>
    <t>SPFESOB02.01</t>
  </si>
  <si>
    <t>Elaboração de projeto de engenharia do distrito de São Bartolomeu</t>
  </si>
  <si>
    <t>SEPESPJ01</t>
  </si>
  <si>
    <t>SEPESPJ01.01</t>
  </si>
  <si>
    <t>Elaboração de projeto de engenharia do vilarejo de São Paulino e toda a zona rural</t>
  </si>
  <si>
    <t>SEPESPJ02</t>
  </si>
  <si>
    <t>SEPESPJ02.01 a SEPESPJ02.02</t>
  </si>
  <si>
    <t>Complementação de recursos de contrapartida para o TC/PAC 0366/14</t>
  </si>
  <si>
    <t>SEPESOB01</t>
  </si>
  <si>
    <t>SEPESOB01.01</t>
  </si>
  <si>
    <t xml:space="preserve">O município de Sem-Peixe possui um Termo de Compromisso PAC vigente (TC/PAC 0366/14) no valor de R$ 3.450.934,90, para implantação de sistema de esgotamento sanitário da sede do município na fase de adequação de projeto básico. O município contratou uma empresa para elaboração de projeto complementar àqueles apresentados para a Funasa. Os projetos complementares foram concluídos após o envio do formulário à ANA assim o orçamento necessário a contrapartida quando concluído motivou a alteração do pleito do município de Sem-Peixe. </t>
  </si>
  <si>
    <t>Implantação tratamento de esgotos do Distrito de São Bartolomeu</t>
  </si>
  <si>
    <t>SEPESOB02</t>
  </si>
  <si>
    <t>SEPESOB02.01</t>
  </si>
  <si>
    <t>Construção de fossas e sumiduros em todo o vilarejo de São Paulino e toda a zona rural</t>
  </si>
  <si>
    <t>SEPESOB03</t>
  </si>
  <si>
    <t>SEPESOB03.01 a SEPESOB03.02</t>
  </si>
  <si>
    <t>Elaboração de projetos de sistema de esgotamento sanitário da sede do município e distrito de Plautino Soares.</t>
  </si>
  <si>
    <t>SOBESPJ01</t>
  </si>
  <si>
    <t>SOBESPJ01.01 a SOBESPJ01.02</t>
  </si>
  <si>
    <t>Implantação de sistema de esgotamento sanitário da sede do município e distrito de Plautino Soares.</t>
  </si>
  <si>
    <t>SOBESOB01</t>
  </si>
  <si>
    <t>SOBESOB01.01 a SOBESOB01.02</t>
  </si>
  <si>
    <t>TIMESOB02</t>
  </si>
  <si>
    <t>TIMESOB02.01</t>
  </si>
  <si>
    <t>Elaboração de projetos de sistema de esgotamento sanitário da sede do município e distrito de São Geraldo do Tumiritinga</t>
  </si>
  <si>
    <t>TUMESPJ01</t>
  </si>
  <si>
    <t>TUMESPJ01.01 a TUMESPJ01.02</t>
  </si>
  <si>
    <t>Execução de obras de rede de esgotamento sanitário e ampliação de estação de ETE da Sede</t>
  </si>
  <si>
    <t>TUMESOB01</t>
  </si>
  <si>
    <t>TUMESOB01.01</t>
  </si>
  <si>
    <t>Execução de obras de rede de esgotamento sanitário e implantação de estação de ETE de São Geraldo do Tumiritinga</t>
  </si>
  <si>
    <t>TUMESOB02</t>
  </si>
  <si>
    <t>TUMESOB02.01</t>
  </si>
  <si>
    <t>166</t>
  </si>
  <si>
    <t>Elaboração de estudos de viabilidade para a concepção dos serviços de infraestrutura de sistemas integrados de destinação final de resíduos sólidos urbanos, bem como educação ambiental e programas de coleta seletiva</t>
  </si>
  <si>
    <t>CIMDOCE</t>
  </si>
  <si>
    <t>Reavaliação dos orçamentos enviados pelas empresas com apresentação dos quantitativos técnicos e materiais de forma a respaldar o valor total orçado.</t>
  </si>
  <si>
    <t>CIMVA 2</t>
  </si>
  <si>
    <t>CIGIRS</t>
  </si>
  <si>
    <t>Elaboração de estudo de viabilidade p/ implantação de aterro regional  compartilhado junto ao COMDIN, posteriormente será solicitado recurso p/ sua implantação.</t>
  </si>
  <si>
    <t>COMDIN</t>
  </si>
  <si>
    <t>Elaboração de PRAD para lixão/aterro controlado</t>
  </si>
  <si>
    <t>Elaboração de estudos de viabilidade para concepção dos serviços de infraestrutura de sistemas integrados de destinação final de resíduos sólidos urbanos, assim como educação ambiental e programas de coleta seletiva</t>
  </si>
  <si>
    <t>Elaboração de estudos de viabiliadade para concepção dos serviços de infraestrutura de sistemas integrados de destinação final de resíduos sólidos urbanos, bem como educação ambiental  e programas de coleta seletiva</t>
  </si>
  <si>
    <t>Elaboração do estudo de viabilidade e indicação de área para implantação de aterro sanitário</t>
  </si>
  <si>
    <t>Solicitação de R$ 500.000,00 (3,10% do teto global), segundo Oficio nº199/2017-DESA/SESUMA de 27/12/2017, enviado à CT SHQA, p/ elaboração de estudos de viabilidade p/ implantação de aterro sanitário regional junto ao CIMVA. A formalização do pleito ocorrerá quando da elaboração dos projetos e definição de custos. Pleito complementado c/ documentações enviadas à Secir/MG pelo CIMVA Grupo 2 (Oficio  GAB/PRES/046/2018, de 23/03/ 2018 e solicitação de desconsideração dos pleitos anterirores dos municipios consorciados por meio do Oficio GAB/PRES/050/2018 de 26/03/2018, que deverão ocorrer após o pleito de Ipatinga p/estudos de viabilidade. Envio de Pleito corrigido onde  solicita recursos p/ estudo de viabilidade técnica e econômica (R$ 450.000,00) - PRIORIDADE 3, sendo este valor referente à parte que lhe compete p/ viabilizar implantação de aterro sanitário consorciado, a ser solicitado após os estudos. Foram apresentados 4 orçamentos para elaboração do estudo de viabilidade e indicação de área para implantação de aterro sanitário. Considerado apto (R$ 450.000,00), referente à estudo de viabiliadade técnica e econômica.</t>
  </si>
  <si>
    <t>Estudos de viabilidade p/ implantação de aterro sanitário regional.</t>
  </si>
  <si>
    <t>Solicitação de R$3.000,00 (0,06% do teto global), de acordo com documentos disponíveis da FTP (Doc nº177/2018), para estudo de viabilidade p/implantação de aterro regional junto ao COMDIN e, posteriormente, recurso p/  sua implantação.  O pleito complementado c/ documentação de esclarecimento para Secir/MG (Oficio 036/2018 – 23/03/2018 – Prefeitura Marliéria). No formulário novamente apresentado por conta da necessidade de esclarecimentos, solicita recursos p/ estudos de viabilidade p/implantação de aterro sanitário regional (R$24.889,97) – Prioridade 3, referente à parte q/ lhe compete no rateio do total (R$497.799,57), a ser dividido entre os municípios do consórcio. O valor apresentado é compatível c/ a  média dos 2 orçamentos válidos apresentados. Considerado apto (R$24.889,97) - valor referente à estudos de viabilidade p/ implantação de aterro sanitário regional.</t>
  </si>
  <si>
    <t>RESRSOB02</t>
  </si>
  <si>
    <t>RESRSOB02.01</t>
  </si>
  <si>
    <t>Revisão do PGIRS</t>
  </si>
  <si>
    <t>SAPRSPM01</t>
  </si>
  <si>
    <t>SAPRSPM01.01</t>
  </si>
  <si>
    <t>Recomenda-se, sobre o PGIRS, que seja apresentado pelo município o termo de referência e o orçamento detalhado ou 3 cotações de mercado, justificando o valor apresentado.</t>
  </si>
  <si>
    <t>Elaboração do Plano Municipal de Gestão Integrada de Resíduos Sólidos (PGIRS)</t>
  </si>
  <si>
    <t>SDPRSPM01</t>
  </si>
  <si>
    <t>SDPRSPM01.01</t>
  </si>
  <si>
    <t>CPGRS</t>
  </si>
  <si>
    <t>SDPRSOB02</t>
  </si>
  <si>
    <t>SDPRSOB02.01</t>
  </si>
  <si>
    <t>Elaboração de estudos de viabilidade para concepção dos serviços de infraestrutura de sistemas integrados de destinação final de resíduos sólidos urbanos, assim como educação ambiental e programa de coleta seletiva no valor</t>
  </si>
  <si>
    <t>Estudos de viabilidade para a implantação de aterro sanitário regional</t>
  </si>
  <si>
    <t>Timóteo solicitou recursos para estudos de viabilidade para a implantação de aterro sanitário regional de R$ 448.019,61, que se enquadra na PRIORIDADE 03. Este valor refere-se à parte que compete a Timóteo no rateio do valor total do pleito - R$ 497.799,57 - que será dividido entre Timóteo, Marliéria e Dionísio. O valor apresentado no pleito de Timóteo é compatível com a média dos dois orçamentos válidos apresentados para os outros municípios (R$ 564.639,17 e R$ 430.959,98).</t>
  </si>
  <si>
    <t>Erradicação do lixão</t>
  </si>
  <si>
    <t>Prioridade 04</t>
  </si>
  <si>
    <t>Solicitação de R$4.432.332,09 (20,09% do teto global) – Oficio SPL nº120/17 – 28/12/2017) para elaboração de estudo de viabilidade p/ implantação de aterro regional junto ao COMDIN e para erradicar lixão/aterro controlado, com solicitação posterior de recurso p/ implantação de aterro. Inversão de recursos previstos por conta do elevado ITE (84,20%) a ser alcançado em curto prazo - no TTAC (Vídeo conferência -21/12/17),  sendo destinação de RS18.088.626,02 (82%) para resíduos sólidos e R$3.970.674,02 (18%) para coleta e tratamento de esgotos. Pleito complementado  c/ documentações (Secir/MG – Ofício SPLG n°018/18 – 23/03/2018 – Pref. Timóteo) para esclarecimento de algumas informações, com solicitação de recursos p/ Estudos de Viabilidade p/implantação  aterro regional (R$448.019,61 – Prioridade 3), sendo o valor no rateio do total do pleito de R$497.799,5, sendo também solicitado recurso p/ erradicação de lixão/aterro controlado (R$4.381.332,09 – Prioridade 4), na área utilizada por Timóteo e Coronel Fabriciano, c/ rateio do valor total das obras – R$8.762.644,17), conforme orçamento apresentado antes da complementação s/ dados de identificação da empresa. Apresentação de novo orçamento (R$8.670.092,03), com reapresentação do formulário (07/05/2018, datado de 20/03/2018) e novo valor p/ erradicação do lixão (R$4.335.046,10). Apto para estudos de viabilidade e implantação de aterro regional - valor de R$4.783.065,71.</t>
  </si>
  <si>
    <t>174</t>
  </si>
  <si>
    <t>Elaboração de estudos ambientais para implantação de aterro sanitário</t>
  </si>
  <si>
    <t>CIMVA 1</t>
  </si>
  <si>
    <t>O valor final será definido quando do resultado do processo licitatório. Considerou-se como apto o valor total de R$472.699,30 referente à elaboração de estudos ambientais e à implantação do aterro sanitário compartilhado, definido para Bugre o valor de R$ 50.000,00 para estudos ambientais, 1/3 do valor de R$150.000,00 a ser destinado aos tres municipios do consórcio.</t>
  </si>
  <si>
    <t>Implantação do aterro sanitário compartilhado</t>
  </si>
  <si>
    <t>BUGRSOB02</t>
  </si>
  <si>
    <t>BUGRSOB02.01</t>
  </si>
  <si>
    <t>O valor final será definido quando do resultado do processo licitatório. Considerou-se como apto o valor total de R$472.699,30 referente à elaboração de estudos ambientais e à implantação do aterro sanitário compartilhado, sendo o valor de R$ 422.699,30 definido para Bugre.</t>
  </si>
  <si>
    <t>Elaboração de estudos ambientais</t>
  </si>
  <si>
    <t>Implantação de aterro sanitário</t>
  </si>
  <si>
    <t>IAPRSOB02</t>
  </si>
  <si>
    <t>IAPRSOB02.01</t>
  </si>
  <si>
    <t>Ipaba solicitou na complementação de seu pleito recursos para implantação de aterro sanitário no valor de R$ 895.398,61 (Prioridade 1), que é o valor que compete ao município do valor total do pleito de R$2.198.363,65 a ser dividido entre Ipaba, Bugre e Iapú. O municipio solicitou ainda recursos para estudos ambientais no valor de R$ 50.000,00 (Prioridade 3), valor referente a Ipaba no reteio entre os tres municípios. Foi considerado apto o total de 945.398,61 referente à elaboração de estudos ambientais (R$ 50.000,00) e à implantação do aterro compartilhado R$ 895.398,61</t>
  </si>
  <si>
    <t>184</t>
  </si>
  <si>
    <t>Elaboração de projetos de engenharia de sistemas de esgotamento sanitário para as localidades de Biboca, Patrimônio, Lagoa das Palmeiras, Messias Gomes e Isidório</t>
  </si>
  <si>
    <t>SJGESPJ03</t>
  </si>
  <si>
    <t>Por ocasião da elaboração da NT-11, considerando informações técnicas recebidas da COPASA, a CT-SHQA recomendou que houvesse articulação entre a prefeitura municipal e a COPASA, visando a definição da solução técnica mais adequada para a lacuna de infraestrutura de esgotamento sanitário do Município de Timóteo. Após articulações, o município enviou o Oficio SPL nº10/2017 (28/12/2017), contemplando ações requeridas e abordadas com a COPASA. Levando em consideração a Deliberação CIF 43/2017, o municipio solicitou o uso de 18% do valor destinado ao municipio para obras de esgotamento sanitário visando atingir 93,20% de atendimento da população por SES, conforme disposto no Ofício SPL nº120/2017. O pleito visa a implantação dos interceptores Cacheira do Vale (ME) e Piracicaba (MD), além da EEB-2 e respectiva LR-2.</t>
  </si>
  <si>
    <t>OFI.NII.082018.3697-02</t>
  </si>
  <si>
    <t>Aprovado Renova</t>
  </si>
  <si>
    <t>Aquisição de imóvel para implantação da Estação de Tratamento de Esgoto - ETE.</t>
  </si>
  <si>
    <t>242</t>
  </si>
  <si>
    <t>Ampliação de aterro sanitário, incluindo uma Unidade de Triagem e Compostagem – UTC</t>
  </si>
  <si>
    <t>CIDES-LESTE</t>
  </si>
  <si>
    <t>BJGRSOB02</t>
  </si>
  <si>
    <t>BJGRSOB02.01</t>
  </si>
  <si>
    <t>Ampliação do aterro sanitário de Caratinga, incluindo uma Unidade de Triagem e Compostagem - UTC</t>
  </si>
  <si>
    <t>CARRSOB02</t>
  </si>
  <si>
    <t>CARRSOB02.01</t>
  </si>
  <si>
    <t>No campo de observações do formulário, bem como em trocas de e-mails e reuniões entre o município, a Câmara Técnica e a Copasa, o município informou seu planejamento para o atingimento do alto índice de tratamento de esgoto, que é o requisito para aprovação da alteração dos valores teto de esgotamento sanitário para resíduos sólidos pela câmara técnica. A COPARA irá investir R$ 21.275.188,81 no município para conclusão do SES da sede do município, chegando a 95% da população atendida até 2021.</t>
  </si>
  <si>
    <t>241</t>
  </si>
  <si>
    <t>SDPESOB05</t>
  </si>
  <si>
    <t>SDPESOB05.01</t>
  </si>
  <si>
    <t>Aquisição de imóvel para a construção de estação de tratamento de esgotos e indenização da faixa de servidão.</t>
  </si>
  <si>
    <t>SDPESCT02</t>
  </si>
  <si>
    <t>SDPESCT02.01</t>
  </si>
  <si>
    <t>Implantação do Centro de Tratamento e Reciclagem de Resíduos Orgânicos e Recicláveis, cujo projeto encontra-se elaborado.</t>
  </si>
  <si>
    <t>O CIF considerou como positiva a iniciativa do município que, mesmo após a reprovação do pleito inicial, deu continuidade às ações para alcance da adequada gestão dos resíduos sólidos, elaborando com seus próprios meios o projeto do empreendimento</t>
  </si>
  <si>
    <t>260</t>
  </si>
  <si>
    <t>CDTRSOB01</t>
  </si>
  <si>
    <t>CDTRSOB01.01 a CDTRSOB01.05</t>
  </si>
  <si>
    <t>Aprovado como recursos compensatórios da cláusula 239 do TTAC</t>
  </si>
  <si>
    <t>262</t>
  </si>
  <si>
    <t>Adequação e elaboração de projetos dos sistemas de esgotamento sanitário das localidadesde São Marcos, Monte Sinai, Patrão Mor, Brejal, Alto Liberdade e da Sede Municipal</t>
  </si>
  <si>
    <t>MRLESPJ07</t>
  </si>
  <si>
    <t>MRLESPJ07.01 a MRLESPJ07.06</t>
  </si>
  <si>
    <t>OFI.NII.032019.5715-02</t>
  </si>
  <si>
    <t>Elaboração de projetos de engenharia de sistemas de esgotamento sanitário para a sede municipal, distritos de São Vicente da Estrela, São Sebastião do Óculo, Santana do Tabuleiro, Vermelho Velho e povoado Cornélio Alves</t>
  </si>
  <si>
    <t>RASESPJ02</t>
  </si>
  <si>
    <t>RASESPJ02.01 a RASESPJ02.06</t>
  </si>
  <si>
    <t>Município dispensou o serviço de apoio técnico.</t>
  </si>
  <si>
    <t>1) Na reunião junto a CT e Renova em 21/02/19, foram solicitadas algumas complementações ao ofício de alteração de pleito enviado pelo município, para análise e tentativa de aprovação na reunião da CT de 28/02. 
2) As informações não foram enviadas a tempo, por isso o pleito foi negado na NT 34, onde foram pontuadas as pendências de documentação. 
3) Na NT 36, o pleito do município permaneceu negado devido a solicitação da apresentação de projeto da ETE para avaliação do pleito de reforma da ETE, não solicitado anteriormente.
4) Em relação ao pleito de projetos, o edital de licitação dos projetos da sede e distrito de NS da Penha foi publicado em 11/04/19 estando programada para 14/05 a abertura dos envelopes/propostas.</t>
  </si>
  <si>
    <t xml:space="preserve">1) O pleito de aquisição de imóvel para implantação da ETE da sede foi aprovado.
2) O município protocolou o projeto de SES da sede (Funasa) no BDMG, para análise e autorização da compra do terreno em 15/04/19. </t>
  </si>
  <si>
    <t>1) Município concluiu a elaboração de TR e planilha orçamentária para contratação de projeto de SES para a sede. O processo está no setor de licitação do município para elaboração do edital.</t>
  </si>
  <si>
    <t>1) Município concluiu o processo licitatório e a documentação foi protocolada no BDMG em 12/04/19.
2) Em 16/04/19 foi emitida autorização pelo BDMG para licitação dos projetos.</t>
  </si>
  <si>
    <t xml:space="preserve">1) Continuação da elaboração do TR para contratação de projetos de SES da sede e PMSB. </t>
  </si>
  <si>
    <t>1) O pleito de SES, de transferência do uso dos recursos da sede para os distritos, não foi mencionado nas NT 34 e 36. Município continua aguardando retorno sobre aprovação de pleito de SES. 
2) Em relação aos RS, o pleito do município para implantação de melhorias no aterro foi aprovado e município aguarda o check list de documentação a ser apresentada no BDMG.</t>
  </si>
  <si>
    <t xml:space="preserve">1) Município está aguardando a aprovação de pleito para direcionamento dos recursos para a sede. </t>
  </si>
  <si>
    <t>1) O município protocolou no BDMG o projeto de SES dos distritos. As pendências identificadas pelo BDMG foram informadas ao município, que já protocolou a documentação complementar. Alguns documentos relacionados ao projeto ainda estão pendentes.</t>
  </si>
  <si>
    <t>1) Além do remanejamento do pleito de Nova Soberbo para outro programa (cancelamento do pleito), o município está verificando a possibilidade de remanejamento  do pleito de atendimento aos 11 povoados do município. 
2) Em virtude disso a elaboração do TR para contratação de projetos foi interrompida. 
3) Município não informou novas datas para atualização do cronograma (prefere aguardar).</t>
  </si>
  <si>
    <t xml:space="preserve">1) O município recebeu a autorização pelo BDMG para início de obra da sede em 10/04/19. 
2) Os projetos dos distritos ainda não foram concluídos. </t>
  </si>
  <si>
    <t>1) Município esteve em reunião com a Copasa 04/04/19 para discussão sobre o processo de concessão que está sendo firmado. 
2) A Copasa irá fornecer os projetos de SES da sede e distrito de Águas Férreas. 
3) A assinatura do contrato de concessão está prevista para 30/06/19. 
4) Em virtude desse contrato, município está verificando se executará aa obras ou se deixará a cargo da Copasa, para redirecionamento dos recursos para RS.</t>
  </si>
  <si>
    <t>1) Município concluiu o TR e a planilha orçamentária, verificando que o valor do projeto é superior ao valor do pleito. Nesse sentido, será necessário reavaliar a planilha orçamentária para redução do escopo e do valor do projeto. 
2) Caso seja necessário, será solicitado alteração de pleito para  revisão do valor de projeto.</t>
  </si>
  <si>
    <t xml:space="preserve">1) Em relação a RS, o COMDIN está em fase de elaboração de TR de gestão de resíduos, conforme novas orientações discutidas na reunião do dia 21/02. 
2) Foi agendada reunião para 15/05 para finalização do TR. </t>
  </si>
  <si>
    <t>1) Foi reportado pelo Apoio Técnico que não houve avanço na elaboração do TR para contratação de estudos ambientais, referente à implantação do aterro sanitário em Dom Cavati.</t>
  </si>
  <si>
    <t>1) Foi reportado pelo Apoio Técnico que não houve avanço na elaboração do TR para contratação de estudo de viabilidade e indicação de área para implantação de aterro sanitário .</t>
  </si>
  <si>
    <t>1) O TR de implantação do aterro sanitário está em análise pela equipe da prefeitura de GV para emissão de ART (SAAE/GV e CIMDOCE). 
2) Segundo Secretário Executivo do Cimdoce, até 03/05 será verificado o parecer dos engenheiros da prefeitura de GV.
3) Consórcio solicitou prorrogação de prazo para a conclusão do Edital para 30/06/2019.</t>
  </si>
  <si>
    <t>1) O projeto de ampliação do aterro sanitário de Caratinga já foi enviado ao BDMG e encontra-se em análise.</t>
  </si>
  <si>
    <t>1) O consórcio  recebeu o check list com identificação dos documentos a serem apresentados ao BDMG juntamente com o projeto de ampliação do aterro sanitário do CIGIRS.</t>
  </si>
  <si>
    <t>Consórcio ainda não apresentou pleito.</t>
  </si>
  <si>
    <t>Elaboração de projeto de sistema de esgotamento sanitário da sede do município e distrito de Era Nova</t>
  </si>
  <si>
    <t>COLRSOB01</t>
  </si>
  <si>
    <t>COLRSOB01.01</t>
  </si>
  <si>
    <t>Implantação de SES na sede do município e localidades</t>
  </si>
  <si>
    <t>Implantação de sistema de esgotamento sanitário da sede do município e distritos São Sebastião do Baixio, Pedra Corrida e Serraria.</t>
  </si>
  <si>
    <t>Elaboração de projetos de engenharia para a sede do município, distritos de Nova Soberbo e Zito Soares, povoados de São José da Vargem Alegre e Sagrado Coração de Jesus e outras 32 comunidades rurais</t>
  </si>
  <si>
    <t>ALPRSPM01</t>
  </si>
  <si>
    <t>ALPRSPM01.01</t>
  </si>
  <si>
    <t>DIORSPM01</t>
  </si>
  <si>
    <t>DIORSPM01.01</t>
  </si>
  <si>
    <t>DIORSPM02</t>
  </si>
  <si>
    <t>DIORSPM02.01</t>
  </si>
  <si>
    <t>FETRSPM01</t>
  </si>
  <si>
    <t>FETRSPM01.01</t>
  </si>
  <si>
    <t>GALRSPM01</t>
  </si>
  <si>
    <t>GALRSPM01.01</t>
  </si>
  <si>
    <t>GOVRSPM01</t>
  </si>
  <si>
    <t>GOVRSPM01.01</t>
  </si>
  <si>
    <t>IPARSPM01</t>
  </si>
  <si>
    <t>IPARSPM01.01</t>
  </si>
  <si>
    <t>MRERSPM01</t>
  </si>
  <si>
    <t>MRERSPM01.01</t>
  </si>
  <si>
    <t>SOBRSPM01</t>
  </si>
  <si>
    <t>SOBRSPM01.01</t>
  </si>
  <si>
    <t>TIMRSPM01</t>
  </si>
  <si>
    <t>TIMRSPM01.01</t>
  </si>
  <si>
    <t>BUGRSPM01</t>
  </si>
  <si>
    <t>BUGRSPM01.01</t>
  </si>
  <si>
    <t>IAPRSPM01</t>
  </si>
  <si>
    <t>IAPRSPM01.01</t>
  </si>
  <si>
    <t>IPBRSPM01</t>
  </si>
  <si>
    <t>IPBRSPM01.01</t>
  </si>
  <si>
    <t>SJGESPJ03.01 a SJGESPJ03.05</t>
  </si>
  <si>
    <t>Ampliação e adequação do sistema de esgotamento sanitário da sede do município</t>
  </si>
  <si>
    <t>SJGESOB02.01</t>
  </si>
  <si>
    <t>Para execução de obras de SES na Sede do municipio - pleito alterado pelo anexo II da NT 21</t>
  </si>
  <si>
    <t>BJGESOB02</t>
  </si>
  <si>
    <t>BJGESOB02.01</t>
  </si>
  <si>
    <t>BJGESCT01</t>
  </si>
  <si>
    <t>BJGESCT01.01</t>
  </si>
  <si>
    <t>Elaboração do Plano de Recuperação de Área Degradada (PRAD) por lixão/aterro controlado apenas para o município de São Domingos do Prata.</t>
  </si>
  <si>
    <t>Construção das 05 Estações de Transbordo, projetadas para serem construídas nos municípios de Alto Rio Novo, Itarana, Laranja da Terra, São Domingos do Norte e Colatina.</t>
  </si>
  <si>
    <t>OFI.NII.032019.5735-01</t>
  </si>
  <si>
    <t>Elaboração de projetos de sistemas de esgotamento sanitário para a sede do município e para o distrito de Revés do Belém.</t>
  </si>
  <si>
    <t>BJGESPJ02</t>
  </si>
  <si>
    <t>BJGESPJ02.01 a BJGESPJ02.02</t>
  </si>
  <si>
    <t>269</t>
  </si>
  <si>
    <t>SDPRSPM04</t>
  </si>
  <si>
    <t>SDPRSPM04.01</t>
  </si>
  <si>
    <t>Aquisição de terreno</t>
  </si>
  <si>
    <t>Elaboração de projeto, incluindo levantamento topográfico e licenciamento para tratamento dos esgotos sanitários gerados somente na sede</t>
  </si>
  <si>
    <t>Contratação de empresa especializada para elaboração dos projetos executivos</t>
  </si>
  <si>
    <t>COPESPJ01</t>
  </si>
  <si>
    <t>COPESPJ01.01</t>
  </si>
  <si>
    <t>Elaboração de projetos de engenharia Distritos de Rita Durão, Monsenhor Horta, Bandeirantes, Cláudio Manoel, Furquim, Barroca e Passagem de Mariana, incluindo o bairro Liberdade e os subdistritos de Mainart, Barro Branco e Águas Claras</t>
  </si>
  <si>
    <t>MRNESPJ03</t>
  </si>
  <si>
    <t>MRNESPJ03.01 a MRNESPJ03.11</t>
  </si>
  <si>
    <t>Adequação dos projetos básicos e elaboração dos projetos executivos dos SES de Padre Viegas e Cachoeira do Brumado</t>
  </si>
  <si>
    <t>MRNESPJ04</t>
  </si>
  <si>
    <t>MRNESPJ04.01 a MRNESPJ04.02</t>
  </si>
  <si>
    <t>Indenização pela desapropriação da área local omde será implantada a ETE no distrito Sede de Mariana</t>
  </si>
  <si>
    <t>MRNESCT01</t>
  </si>
  <si>
    <t>MRNESCT01.01</t>
  </si>
  <si>
    <t>Indenização pela desapropriação de área, local onde será implantada a EEE do Ribeirão do Carmo para o SES do distrito Sede de Mariana</t>
  </si>
  <si>
    <t>MRNESCT02</t>
  </si>
  <si>
    <t>MRNESCT02.01</t>
  </si>
  <si>
    <t>Indenização pela desapropriação de área onde será implantada EEE do Córrego Santana</t>
  </si>
  <si>
    <t>MRNESCT03</t>
  </si>
  <si>
    <t>MRNESCT03.01</t>
  </si>
  <si>
    <t>Adequação de projetos de engenharia, referente à licenciamento, para Distritos de Padre Viegas e Cachoeira do Brumado</t>
  </si>
  <si>
    <t>MRNESPJ05</t>
  </si>
  <si>
    <t>MRNESPJ05.01 a MRNESPJ05.02</t>
  </si>
  <si>
    <t>Elaboração de projetos de engenharia para a Sede de Mariana, a ser utilizada na complementação dos projetos executivos já existentes e na elaboração de projetos básicos e executivos dos demais itens que compôem o sistema de coleta e tratamento de esgoto sanitário ainda não dimensionados</t>
  </si>
  <si>
    <t>MRNESPJ06</t>
  </si>
  <si>
    <t>MRNESPJ06.01</t>
  </si>
  <si>
    <t>Execução de obras de implantação do SES para a cidade de Mariana</t>
  </si>
  <si>
    <t>MRNESOB04</t>
  </si>
  <si>
    <t>MRNESOB04.01</t>
  </si>
  <si>
    <t>Execução de obras de implantação do SES para o distrito Padre Viegas</t>
  </si>
  <si>
    <t>MRNESOB05</t>
  </si>
  <si>
    <t>MRNESOB05.01</t>
  </si>
  <si>
    <t>Execução de obras de implantação do SES para distrito de Cachoeira do Brumado</t>
  </si>
  <si>
    <t>MRNESOB06</t>
  </si>
  <si>
    <t>MRNESOB06.01</t>
  </si>
  <si>
    <t>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t>
  </si>
  <si>
    <t>A CTSHQA considera apto o pedido de revisão de pleito apresentado pelo município de Resplendor, limitado ao montante de recursos destinado ao município para ações de destinação de resíduos sólidos</t>
  </si>
  <si>
    <t>Elaboração de estudos ambientais para a formalização do processo de regularização ambiental junto ao órgão ambiental competente</t>
  </si>
  <si>
    <t>RESRSPM01</t>
  </si>
  <si>
    <t>RESRSPM01.01</t>
  </si>
  <si>
    <t>Contratação de empresa especializada de engenharia para elaboração de projetos básicos e executivos para ampliação do sistema de esgotamento sanitário nos distritos de Vila Nietzel e Quatituba</t>
  </si>
  <si>
    <t>ITUESPJ02</t>
  </si>
  <si>
    <t>ITUESPJ02.01 a ITUESPJ02.02</t>
  </si>
  <si>
    <t>Contratação de empresa para execução de obras de reformas e melhorias na área da estação de tratamento de esgotos e nas estações elevatórias de esgoto da Sede e distrito de Quatituba</t>
  </si>
  <si>
    <t>ITUESOB03</t>
  </si>
  <si>
    <t>ITUESOB03.01 a ITUESOB03.02</t>
  </si>
  <si>
    <t>Contratação de empresa para execução de obras para ampliação da rede coletora de esgoto na sede do município</t>
  </si>
  <si>
    <t>ITUESOB04</t>
  </si>
  <si>
    <t>ITUESOB04.01</t>
  </si>
  <si>
    <t>Manutenção do aterro sanitário consorciado em Resplendor</t>
  </si>
  <si>
    <t>ITURSOB02</t>
  </si>
  <si>
    <t>ITURSOB02.01</t>
  </si>
  <si>
    <t>Implantação de sistema de coleta e tratamento de esgoto sanitário</t>
  </si>
  <si>
    <t>IAPESOB03</t>
  </si>
  <si>
    <t>IAPESOB03.01</t>
  </si>
  <si>
    <t>Considerar apta a solicitação de revisão de pleito de esgotamento sanitário do município de Iapu, restando a obrigatoriedade de apresentação formal à instituição financeira, qunado do envio da documentação para habilitação das ações, da documentação referenciada no anexo 1 da Nota Técnica de Orientações para alteração e novos pleitos de acordo com cada pleito solicitado</t>
  </si>
  <si>
    <t>Aquisição de terreno para implantação de estação de tratamento de esgoto</t>
  </si>
  <si>
    <t>IAPESCT01</t>
  </si>
  <si>
    <t>IAPESCT01.01</t>
  </si>
  <si>
    <t>Complementação de recursos para a aplicação e obras na Estação de Tratamento de Esgoto - ETE implantada na sede do município</t>
  </si>
  <si>
    <t>276</t>
  </si>
  <si>
    <t>AIMESCT02</t>
  </si>
  <si>
    <t>AIMESCT02.01</t>
  </si>
  <si>
    <t>AIMESPJ03</t>
  </si>
  <si>
    <t>AIMESPJ03.01</t>
  </si>
  <si>
    <t>Elaboração/adequação de projetos de engenharia para a prestação dos serviços de esgotamento sanitário nas localidades de Córrego Bom Sucesso, Córrego Batinga, Comunidade Boa Vista, Córrego Monjolo, Córrego do Achado, Córrego do Coruja, Comunidade Chico Lucas, Córrego Ponciano, Comunidade Areia Grossa, Córrego do Brejão, Distrito Industrial e Bairro Ipaba do Paraíso totalizando 10 localidades na área rural e 02 na área urbana.</t>
  </si>
  <si>
    <t>SAPESPJ01</t>
  </si>
  <si>
    <t>SAPESPJ01.01 a SAPESPJ01.12</t>
  </si>
  <si>
    <t>1) A licitação de projeto da sede e distrito de Era Nova foi concluída, sendo a empresa ganhadora Equilíbrio Engenharia LTDA.
2) A documentação de licitação do projeto da sede foi  protocolada no BDMG dia 28/03, pois houve interposição de vários recursos durante o processo licitatório, atrasando assim o cronograma pactuado em reunião junto à CT;
3) 12/04/2019 BDMG aprovou a licitação e encaminhou a autorização para elaboração do projeto.</t>
  </si>
  <si>
    <t>1) Pleito de elaboração de projeto para sede reprovado, conforme NT 34, devido a não apresentação de documentação completa a tempo do julgamento da CTSHQA de fevereiro. 
2) Aprovação dos pleitos de projeto e aquisição de terreno para sede na NT 36. O pleito de obra deverá ser realizado após a elaboração do projeto. 
3) Em relação ao RS, o município participou de reunião do CIF de 27 e 28/03/19, para defesa do pleito de expansão do aterro sanitário do município de forma não consorciada. Foram repassadas novas orientações para submissão de novo pleito com documentações complementares, conforme NT 33.
4) O município enviou à CTSHQA e ao CIF no dia 26/04 a consolidação da documentação solicitada na última reunião do CIF, para reanálise do pleito de expansão do aterro.</t>
  </si>
  <si>
    <t>1) Município cancelou o processo de adesão de ata de registro de preço de Governador Valadares e irá iniciar o processo licitatório para contratação de projetos para a sede, distritos de Bom Jesus do Bagre e São Sebastião de Braúnas, cujas obras não serão executadas com recurso da Renova.
2) A elaboração do TR e planilha orçamentária para contratação dos projetos de SES já foram iniciados.
2)  Os projetos da sede e São Sebastião de Braunas (da Funasa), existem apenas em meio físico além de necessitarem de atualização. Os itens aproveitáveis serão identificados no TR de contratação dos projetos.
3) Em relação a alteração de pleito de projeto, o município optou por não realizar alteração de pleito, visto os projetos da Funasa serem incipientes e haver necessidade de contratação do s projetos.
4) Em relação ao pleito de obras no distrito de Cacheira Escura (projeto Funasa), o município aguarda a aprovação da alteração do pleito pelo CIF ( ofício encaminhado à CTSHQA 13/02/2019).</t>
  </si>
  <si>
    <t>1) Pleito para inclusão de Revés do Bélem foi aprovado. 
2) Foi emitida autorização pelo BDMG para início da licitação de projeto de SES da sede e Revés do Bélem.
3) A elaboração do TR e planilha orçamentária foram concluídas e encaminhadas ao setor de licitação do município para elaboração do edital. Município não informou nova previsão de publicação.</t>
  </si>
  <si>
    <t>1)  Município reportou a entrega do projeto etapalizado das obras da sede ao BDMG em 12/03.
2) Foram solicitadas pelo BDMG informações complementares em relação a composição de itens da planilha orçamentária. 
3) Em relação a solicitação de pleito de projeto executivo, a NT 34 considerou o pleito apto, mediante a apresentação de declaração de sustentabilidade, justificativa e orçamento do projeto. O município deve aguardar a autorização pelo BDMG para início da licitação. 
4) Em relação a RS, município decidiu contratar, com recurso próprio, empresa para realização de estudos e análise dos serviços a serem implementados para gestão dos RS no município, para posteriormente realizar o consorciamento e  pleito de RS. Esse estudo será necessário para dar suporte técnico na formação do consórcio. O TR para contratação do estudo está previsto para 30/04, para encaminhamento ao setor de convênios para elaboração do edital e definição dos prazos para conclusão do processo licitatório.</t>
  </si>
  <si>
    <t>1) Município está elaborando TR para contratação de adequação de projeto de SES da sede, elaborado pela Funasa.
2) A licitação do município foi suspensa após a realização do pregão, devido a necessidade de solicitação de informações complementares da empresa ganhadora (comprovação de condições de executar o serviço com o valor apresentado). As informações complementares foram encaminhadas pela empresa vencedora e o município irá homologar o resultado da licitação.</t>
  </si>
  <si>
    <t>1) O BDMG solicitou ao município documentação complementar do projeto, sendo estimado pelo projetista o prazo de envio até 02/04, prazo que não foi atendido até o momento.
2) Demonstrativos contábeis para verificação de sustentabilidade financeira foram enviadas ao BDMG pelo município em 08/04/19 e aprovado pelo banco.</t>
  </si>
  <si>
    <t>1) O município enviou ofício com solicitação de alteração pleito para obras de saneamento o qual foi encaminhado à CTSHQA dia 21/03/2019. 
2) O PRAD do município ainda não foi protocolado no BDMG, visto a ocorrência de atraso nas sondagens. A previsão de encerramento é meados de 05/05/2019. 
3) O projeto de SES da sede e Baixa Verde não foram foi concluídos.</t>
  </si>
  <si>
    <t>1) Município solicitou apoio técnico para revisão de pleito, visto o valor teto do município não ser suficiente para execução das obras nos 11 distritos, passando atender somente 4. 
2) Foram encontradas pendencias na documentação da licitação dos projetos do município pelo BDMG. O município protocolou a documentação faltante no banco dia 16/04/2019; 
3) Dia 26/04/19 o jurídico aprovou a licitação e foi enviado a autorização ao município para elaboração dos projetos.
3) O cronograma do município foi baseado em premissas, visto não ter enviado representante para a reunião com a CT e Renova em 22/02/19.</t>
  </si>
  <si>
    <t xml:space="preserve">1) Município solicitou prorrogação do prazo final de licitação de projeto de SES da sede, identificando apenas a previsão de conclusão do edital de licitação para dia 30/04, não sendo informado a previsão de conclusão da licitação. 
2) Município enviou dia 30/04/2019 o edital do projeto para o setor de licitação e o edital será publicado até dia 15/05/2019. </t>
  </si>
  <si>
    <t>1) Foi realizada reunião do apoio técnico junto ao município para estabelecimento dos pleitos. Foram priorizadas as ações da ETE  Santos Dumond, efetuada a separação dos itens de projeto e os valores previstos para sua execução, para composição do pleito.
2) Foram preenchidos os formulários de solicitação de pleito conforme NT 33 e enviados à CTSHQA, para verificação do preenchimento adequado dos formulários, antes do protocolo oficial.</t>
  </si>
  <si>
    <t>1) A alteração de pleito do município, para projetos e obras de SES  foi aprovada pela NT 34. BDMG enviou a autorização para início do processo licitatório dia 08/04/2019;
2) Em relação ao RS, foi realizada reunião em 25/04 entre Itueta e Resplendor para definição das responsabilidades de acompanhamento do consórcio CIGIRS. Foi contratada consultora técnica para regularização e estudos ambientais do aterro, conforme pleito aprovado. 
3) O pleito de 266 mil, referente ao valor de contribuição de Itueta será pleiteado posteriormente, no próximo chamamento.</t>
  </si>
  <si>
    <t xml:space="preserve">1) O município protocolou no BDMG os documentos pendentes referentes a licitação dos projetos de SES da sede e distritos. 
2) O processo licitatório dos projetos foi aprovado pelo BDMG 15/04/2019.
</t>
  </si>
  <si>
    <t>1) TR e planilha orçamentária para contratação de projeto de SES foram concluídos e enviados ao setor de licitação da prefeitura para elaboração do edital.
2) Em relação ao RS, os representantes de Periquito e Naque estão verificando a possibilidade de formação de consórcio.</t>
  </si>
  <si>
    <t>1) O município desistiu da adesão a ata de registro de preço de Governador Valadares. 
2) O TR e planilha orçamentária para contratação do projeto já foram concluídos e enviados ao setor de licitação do município para elaboração do edital. 
3) A previsão para publicação do edital é 07/05/2019.</t>
  </si>
  <si>
    <t>1) O projeto de SES da sede foi protocolado no BDMG e após identificadas pendências, o processo foi devolvido ao município para adequações. 
2) Município não informou data de novo protocolo, visto estar dependendo do projetista.
3) Em relação a reforma da UTC, as documentações solicitadas já foram protocoladas no BDMG, que está aguardando a entrega de pendências por parte do município. 
4) A solicitação de alteração de pleito do município para elaboração de PRAD individualmente foi aprovada e o processo de contratação será iniciado.</t>
  </si>
  <si>
    <t>1) O município desistiu da adesão a ata de registro de preço do CIMVA. 
2) Os valores do pleito de projeto estão sendo revistos para verificação da necessidade de alteração do valor do pleito (conclusão dessa revisão até dia 07/05/19).</t>
  </si>
  <si>
    <t>1) Município ainda não enviou ofício pleiteando a contratação de projeto executivo e gerenciadora de obra, conforme informado alinhado em reuniões com apoio técnico.</t>
  </si>
  <si>
    <t xml:space="preserve">
1) Visita técnica à obra de implantação do pré-tratamento da ETE Barbados, sendo explicado o procedimento de medições usando a planilha da OGU, os documentos a serem enviados ao BANDES na primeira e demais medições e lançamento no GEOOBRAS.
2) Município protocolou pleito para ressarcimento de obras, que já foi aprovado pela CT e deve ser deliberado no próximo CIF de maio/2019, alterando o cronograma inicial pactuado com o município;
3) Município informou que irá aguardar a aprovação do pleito anterior para protocolar ofício de alterações de outros pleitos, conforme já havia também sinalizado na reunião de pactuação do cronograma.
</t>
  </si>
  <si>
    <t>1) Reunião SEDURB dia 01/04/2019 com o Subsecretário de Estado de Habitação e Gestão Integrada de Projetos, para alinhamentos de alteração de pleito.
2) Reunião em 16/04/2019 entre Fundação Renova e CONDOESTE. Informaram o interesse  de Aimorés se consorciar ao CONDOESTE;
3) 23/04/2019 - finalizado o ofício de solicitação de R$ 140 mil à SEDURB. Prefeito ficou de encaminhar no dia seguinte;
3) Reunião em 24/04/2019, entre CONDOESTE e Fundação Renova, sendo apresentadas as plantas da Estação de Transbordo pleiteada pela PMBG;
4) Com relação à licitação da obra da CTR Colatina, Patrícia informou que as 3 empresas não habilitadas entraram com recursos. eram questionamentos das quatro empresas habilitadas e a Comissão Especial de Licitação-CEL- irá se reunir para avaliar os recursos, e também para definir as próximas atividades e prazos.</t>
  </si>
  <si>
    <t>289</t>
  </si>
  <si>
    <t>LINESOB09</t>
  </si>
  <si>
    <t>LINESOB09.01</t>
  </si>
  <si>
    <t>Complementação do pleito de Povoação no valor de R$ 2.500.000,00 em R$ 1.303.310,07, passando a valor de R$ 3.803.310,07 para demanda de acréscimo de serviços identificada na conclusão do projeto executivo; O orçamento anexo ao ofício encaminhado pelo município referente à complementação de valor é de R$ 720.486,84, e o valor de reajuste contratual, de R$ 3.082.823,23</t>
  </si>
  <si>
    <t>LINESOB10</t>
  </si>
  <si>
    <t>LINESOB10.01</t>
  </si>
  <si>
    <t>Complementação do pleito de Regência no valor de R$ 3.000.000,00 em R$ 1.659.779,08, passando ao valor de R$ 4.659.779,08 para demanda de acréscimo de serviços identificada na conclusão do projeto executivo; O orçamento anexo ao ofício encaminhado pelo município referente à complementação de valor é de R$ 1.364.785,60 e o valor de reajuste contratual, de R$ 3.294.993,48</t>
  </si>
  <si>
    <t>LINESOB11</t>
  </si>
  <si>
    <t>LINESOB11.01</t>
  </si>
  <si>
    <t>Complementação do pleito de Aviso no valor de R$ 8.886.885,84 em R$ 4.317.923,90 passando ao valor de R$ 13.204.809,74, para demanda de ampliação da capacidade da ETE de 140 l/s para 230 l/s. O orçamento anexo ao ofício encaminhado pelo município é de R$ 16.248.193,73, mas este declarou que custeará com recursos próprios a diferença entre o valor orçadoe o novo valor pleiteado</t>
  </si>
  <si>
    <t>LINESOB12</t>
  </si>
  <si>
    <t>LINESOB12.01</t>
  </si>
  <si>
    <t>Complementação do pleito do distrito de Pontal do Ipiranga no valor de R$ 5.000.000,00 em R$ 3.406.298,23 para demanda de acréscimo de serviços identificada na conclusão do projeto executivo. O valor total da revisão do pleito é de R$ 8.406.298,23, de acordo com o orçamento anexo ao ofício encaminhado pelo município</t>
  </si>
  <si>
    <t>Execução da obra de sistema de esgotamento sanitário na localidade de Baixo Quartel</t>
  </si>
  <si>
    <t>LINESOB13</t>
  </si>
  <si>
    <t>LINESOB13.01</t>
  </si>
  <si>
    <t>Execução de obra de sistema de esgotamento sanitário na localidade de Vila Bagueira</t>
  </si>
  <si>
    <t>LINESOB14</t>
  </si>
  <si>
    <t>LINESOB14.01</t>
  </si>
  <si>
    <t>Execução de obra de sistema de esgotamento sanitário na localidade de Humaitá, Distrito de São Rafael</t>
  </si>
  <si>
    <t>LINESOB15</t>
  </si>
  <si>
    <t>LINESOB15.01</t>
  </si>
  <si>
    <t>Execução de obra de esgotamento sanitario na localidade de Chapadão das Palminhas, Distrito de São Rafael</t>
  </si>
  <si>
    <t>LINESOB16</t>
  </si>
  <si>
    <t>LINESOB16.01</t>
  </si>
  <si>
    <t>Execução de obra de sistema de esgotamento sanitário na localidade de Japira e São Rafael</t>
  </si>
  <si>
    <t>LINESOB17</t>
  </si>
  <si>
    <t>LINESOB17.01 a LINESOB17.02</t>
  </si>
  <si>
    <t>290</t>
  </si>
  <si>
    <t>Elaboração de projeto básico e executivo para SES completo na Sede do Município de Rio Casca/MG (SEGUNDA ETAPA)</t>
  </si>
  <si>
    <t>RICESPJ02</t>
  </si>
  <si>
    <t>RICESPJ02.01</t>
  </si>
  <si>
    <t>Contratação de assessoria técnica para apoio na obtenção de licença ambiental do SES completo na Sede do Município de Rio Casca/MG (SEGUNDA ETAPA)</t>
  </si>
  <si>
    <t>RICESAO03</t>
  </si>
  <si>
    <t>RICESAO03.01</t>
  </si>
  <si>
    <t>FETESOB05</t>
  </si>
  <si>
    <t>FETESOB05.01</t>
  </si>
  <si>
    <t>OFI.NII.052019.6752-01</t>
  </si>
  <si>
    <t>Complementação de recursos de contrapartida para implantação da LR S03, parte integrante do SES do Lado Sul (em execução)</t>
  </si>
  <si>
    <t>COLESOB24</t>
  </si>
  <si>
    <t>COLESOB24.01</t>
  </si>
  <si>
    <t>COLESOB25</t>
  </si>
  <si>
    <t>COLESOB25.01</t>
  </si>
  <si>
    <t>COLESOB26</t>
  </si>
  <si>
    <t>COLESOB26.01</t>
  </si>
  <si>
    <t>COLESOB27</t>
  </si>
  <si>
    <t>COLESOB27.01</t>
  </si>
  <si>
    <t>COLESOB28</t>
  </si>
  <si>
    <t>COLESOB28.01</t>
  </si>
  <si>
    <t>Sentido</t>
  </si>
  <si>
    <t>Cima</t>
  </si>
  <si>
    <t>Periodicidade</t>
  </si>
  <si>
    <t>Real</t>
  </si>
  <si>
    <t>Meta</t>
  </si>
  <si>
    <t>Dentro da Meta</t>
  </si>
  <si>
    <t>Fora da Meta</t>
  </si>
  <si>
    <t>Realizado</t>
  </si>
  <si>
    <t>Planejado</t>
  </si>
  <si>
    <t>jan/2019</t>
  </si>
  <si>
    <t>fev/2019</t>
  </si>
  <si>
    <t>mar/2019</t>
  </si>
  <si>
    <t>abr/2019</t>
  </si>
  <si>
    <t>mai/2019</t>
  </si>
  <si>
    <t>jun/2019</t>
  </si>
  <si>
    <t>jul/2019</t>
  </si>
  <si>
    <t>ago/2019</t>
  </si>
  <si>
    <t>set/2019</t>
  </si>
  <si>
    <t>out/2019</t>
  </si>
  <si>
    <t>nov/2019</t>
  </si>
  <si>
    <t>dez/2019</t>
  </si>
  <si>
    <t>Real2</t>
  </si>
  <si>
    <t>Real Acumulado</t>
  </si>
  <si>
    <t>Planejado Acumulado</t>
  </si>
  <si>
    <t>Acumulado Real</t>
  </si>
  <si>
    <t>Acumulado Planejado</t>
  </si>
  <si>
    <t>2018</t>
  </si>
  <si>
    <t>Baixo</t>
  </si>
  <si>
    <t>1) Elaboração de projeto, incluindo levantamento topográfico e licenciamento para tratamento dos esgotos sanitários gerados somente na sede
Estão com TR elaborando e irão ajustar TR para 30% Estudo de Concepção, 30% Projeto Básico e 40% Projeto Executivo. Ainda não tem uma área certa, irão aguardar o Estudo de Concepção. Licenciamento faz parte da contratação.
2) Aquisição de terreno
Ainda estão avaliando como será. Devem aguardar o Estudo de Concepção definir a área para avançar com esse pleito. Só depois do Estudo de Concepção que o banco autoriza esse pleito. 
3) Resíduos
Já possuem aterro e UTC.
Pleitos aprovados na CT e previsão é que CIF de 24 e 25 junho que aprovará.
a) Adequação aterro, conforme projetos existentes (Emergencial): Melhorias e reformas na UTC. Projeto pronto. Licença será protocolada até 07/06 na SUPRAM. Denise apoiará para ser mais ágil. Previsão de até 4 meses. Licitação conjunta.
b) Estudo ambiental para Licenciamento do aterro: Venceu em fevereiro o licenciamento. Fernando vai verificar com a consultora se será necessário esse pleito mesmo. Fernanda do Apoio Técnico entendeu que será cancelado depois.
c) Projeto ampliação aterro e licenciamento da ampliação: Vai começar do zero. Vai deixar para iniciar mais para frente, em outubro/19. 
d) Estudo de viabilidade regional: Avaliar para futuro o consorciamento com CIGIRS.</t>
  </si>
  <si>
    <t>1) Elaboração de projeto de sistema de esgotamento sanitário da sede do município e distrito de Era Nova
Licitação foi aprovada pelo Banco e OS emitida para empresa. Sônia informou que o trabalho está andando, mas fica preocupada em garantir a qualidade dos produtos. Agendada reunião dia 11/06 com equipe técnica e 18/06 com Prefeito. Será 30% Estudo de Concepção, 30% Projeto Básico e 40% Projeto Executivo, para as entregas. Verificarão com o jurídico do Município se pode pagar em 3 parcelas.
2) Depois do Estudo de Concepção avaliarão pedir pleito para aquisição de terreno.
3) Resíduos
Estão no CIMDOCE. Sônia elaborou TR do estudo de viabilidade junto com a Denise da FEAM. Informou que o processo está parado, que não teve informações. Comentou a dificuldade de não avançar por causa de faltar ART do TR. Está desacreditando nesse processo do consórcio. Pensam em mudar o pleito para UTC. Hoje o município destina em aterro controlado. Gera 3 t/dia. Renova irá realizar reunião entre Municípios, CIMDOCE, FEAM até julho.</t>
  </si>
  <si>
    <t>1) 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
Município informou que retirou os distritos da licitação. Estão longe da sede e tem um convênio com Funasa para obras nessa área (Projeto Básico de 2013). Empresa que ganhou para fazer obra agora, está fazendo também projeto executivo. Irão atender entorno de 80% da população dos distritos com esse projeto. Se for o caso, usará recursos Renova para complementar as obras, mas futuramente. SAAE já cobra coleta de esgoto. Já cobra nos distritos também. Precisarão do apoio técnico para esse processo de aumento das tarifas. Querem contar com apoio da Renova para análise do estudo de tarifação. Irão sinalizar isso no momento oportuno. Com todos a conclusão das obras Funasa e Renova, acreditam que chegará em um atendimento de 90%. A licitação em andamento é somente da sede, 350 mil reais aproximadamente. Em 17/05 concluiu a licitação. Terceira colocada foi desclassificada e acionou a justiça. Município verificará com jurídico do município se ainda é possível ajustar os pagamentos para essa forma. A etapa de elaboração do projeto no cronograma será ajustado após retorno do município. As EE existentes têm uma que ainda tem problemas de terreno, mas aguardará o estudo de concepção para avançar nesse sentido.
2) Resíduos
Município informou que irão abrir edital para o sistema de coleta, porém acreditam que nenhuma empresa vai interessar se tiver que trazer para Colatina. Por isso precisariam da área de transbordo no município. Informaram que em 24/04 apresentaram proposta da área de transbordo para Sedurb. Informaram que até hoje não foi analisado. Município demonstrou preocupação se esse processo com a Sedurb não resolver. Vivian - Sedurb irá verificar a situação e dar retorno ao município até 14/06.</t>
  </si>
  <si>
    <t xml:space="preserve">1) Adequação de projeto de engenharia da ETE de Barra Longa
Abriram a licitação e tiveram várias empresas concorrentes e a empresa vencedora é uma empresa pequena de Alvinópolis. Contrato já está pronto, falta assinar. Empresa contratada fará também o licenciamento. 49 mil fechou o valor. Será elaborado em 90 dias com 30% Estudo de Concepção, 30% Projeto Básico e 40% Projeto Executivo. Já fizeram avaliação de terreno e estão negociando, mas tem sido difícil pois são áreas valorizadas e de relações políticas delicadas. É um ponto difícil. Foi ressaltado pelo Banco que é importante resolver as questões de terreno para aprovar o projeto.
2) Substituição de rede de esgoto incluindo execução de rede interceptora e construção da ETE
Aguardando o projeto. Foi ressaltado pela Renova que é importante alinhar outras ações no município, como as redes de água, para abrir vias apenas uma vez.
3) Resíduos
Estão no CIMVALPI. Entendem que é a solução para longo prazo, mas enquanto isso precisa definir uma estratégia de curto prazo. A ideia é tentar conseguir pleito de caminhões. De acordo em passar 10% do valor de resíduos. Irão realizar contato com aterros para definir custos até 25/06. Protocolar pleito de caminhões de forma contextualiza para CT até 25/08.  Município entende que a Renova deveria ficar mais tempo responsável pelas questões que envolvem resíduos. 
</t>
  </si>
  <si>
    <t>1) Elaboração de projetos de sistema de esgotamento sanitário da sede do município e distritos de Bom Jesus do Bagre e São Sebastião de Braúnas
Estão elaborando TR. A licitação será em 3 lotes, para cada área. Esses projetos não avançarão para obra.
2) Implantação de rede e interceptor de esgotamento sanitário da sede e Ampliação e reestruturação de redes coletoras no município e implantação do programa caça esgoto
Pleito cancelado – 28/01 pleito enviado, vai para o CIF de julho
3) Implantação do SES na sede e distritos de São Sebastião de Braúnas e de Perpétuo Socorro (Cachoeira Escura) e aquisição de terreno.
Pleito alterado para aumentar todo o recurso - 28/01 pleito enviado. Possivelmente vai para o CIF de julho.
Duas elevatórias pegam área da Vale e da Cenibra e já estão negociando, mas acham que demora. Tem a via de doação e desapropriação, município vai conferir qual o caminho tem sido adotado hoje pela Prefeitura. Envolver o Sec. de Planejamento, José Jorge Filho (Zuza) na discussão. Marcar reunião para junho. Município está fazendo Decreto para Utilidade Pública da faixa de servidão da rede interceptora. Irão protocolar o Estudo de Concepção no banco, enquanto não aprova pleito. Licenciamento é pelo CIMVA, acreditam que será rápido.
4) Resíduos
Estão no CIMVA. Haverá reunião até julho com Municípios, Renova, FEAM e CIMVA.</t>
  </si>
  <si>
    <t>1) Esgoto
Fizeram um novo TR, já está pronto. Licitação será única para projeto sede, distrito e licenciamento. Assessor jurídico (mesmo de Raul Soares) solicitou que o prazo de quase 1 ano informado no cronograma da reunião de fevereiro, fosse reduzido para 6 meses. Levantamento topográfico já está finalizando, para realizar a aquisição de terreno, que será amigável. Já está negociando, mas aguardará o Estudo de Concepção. Informado que será um processo bem tranquilo. No Distrito ainda não pensou em área e não está prevista no pleito.
2) Resíduos
Estão no CIDES-LESTE. Possuem grande preocupação das garantias de poder usar o consórcio por X anos. Não há formalização dessas garantias até então. Entende que o ideal é o aterro e processo ser propriedade do consórcio. Jaider de Caratinga participou dessa parte da reunião e informou que o aterro será passado para a propriedade do consórcio e que o consórcio que fará a licitação. Caratinga gera hoje 50 t/dia. Os municípios farão um ofício conjunto informando que no pleito de resíduos é só a ampliação do aterro, mas não será possível fazer UTC, os valores eram de 2017 e quando atualizou viu que o recurso não é suficiente.</t>
  </si>
  <si>
    <t>1) Houve envio do convite para a Rodada de Reunião e contato do Apoio Técnico e RI da Renova, mas não confirmaram a participação e não compareceram.
2) Município dispensou o serviço de apoio técnico. Em 12/04, BDMG enviou e-mail ao município informando desconformidade da licitação.</t>
  </si>
  <si>
    <t>1) Foi informado que 61% do esgoto é tratado em Caratinga.
2) Elaboração de projeto técnico para instalação de ETE nos 10 distritos do município
São 10 distritos, que irão gerar 11 projetos, pois 1 distrito (Cordeiro de Minas), tem um bairro afastado (Porto Seguro) que acabará virando 2 projetos em 1 distrito. Banco irá enviar email de novo solicitando esclarecimento sobre os pleitos de projeto, pois ao todo custou 1,5 milhão, mas o pleito é de 400 mil aproximadamente. Jaider enviará planilha com valor de cada projeto e irá informar quais projetos devem avançar desde já com a análise do Banco, no limite do valor já aprovado do pleito. Jaider irá elaborar alteração de pleito para aumentar o valor para 1,5 milhão (considerando que ainda tem valor para pleitos de esgoto no teto município), que assim poderá ser analisado os projetos dos 10 distritos no Banco. Licenciamento já está em andamento. Terreno será desapropriação e está em andamento.
3) Instalação de ETEs nos 10 distritos de Caratinga
Município enviou por correio em 24/05 alteração de pleito para Renova, informando que serão obras eram 4 distritos (2 obras em Cordeiro de Minas, 1 em São Candido e 1 em Sapucai).
4) Ampliação do aterro sanitário de Caratinga, incluindo uma Unidade de Triagem e Compostagem - UTC
Estão no CIDES-LESTE. Renova vai enviar cronograma de consórcio para Jaider. Os municípios farão um ofício conjunto informando que no pleito de resíduos é só a ampliação do aterro, mas não será possível fazer UTC, os valores eram de 2017 e quando atualizou viu que o recurso não é suficiente.</t>
  </si>
  <si>
    <t>1) Foi informado pelos representantes do município que todos os pleitos de projeto serão iniciados futuramente, pois a prioridade no momento são as obras e gerenciadora. Por isso esses cronogramas por enquanto serão elaborados somente com premissas gerais pela Renova. Nas Rodada de Reuniões futuras, quando pertinente, poderá ser atualizado o cronograma com a realidade do município.
2) Pleito COLESOB03 - Complementação de recursos de contrapartida para implantação de 1ª etapa ETE (Valor orçado para conclusão, obra em execução)
Parte é para reembolso – Of 004 – R$527.143,96 e Of 05 R$267.904,68 e parte é medições da obra – R$1.171.154,59. Município ressaltou que a obra precisa ser concluída até 31/12/19. Município relatou dificuldade em ter informações no Banco nesse período de transições.
a) Parte medição: Entregaram 1ª medição para o Banco. Valor de 117 mil. Banco terá até dia 24/06 para finalizar a análise da medição. Então a previsão para o pagamento finaliza até dia 01/07.
b) Parte reembolso: Millena da CT relatou que foi muito discutida essa questão de reembolso no último CIF. O CIF entendeu que não cabe uma nova aprovação relacionada a esse pleito, devendo a questão do reembolso ser tratada junto ao Banco. Por isso não houve deliberação sobre o assunto, mas constará registro em ata. Bruna irá encaminhar a NT 39, sobre o reembolso para o BANDES, até dia 10/06. Bandes irá começar a análise (que inclui a medição, prestação de contas e realizar vistoria), mas finalizará somente quando tiver a ata do CIF estiver aprovada (previsão de aprovação no próximo CIF, 24/06/19).
3) Pleito COLESOB01 - Complementação de recursos de contrapartida para implantação da LR S03, parte integrante do SES do Lado Sul (em execução) e Pleito COLESOB02 - Complementação de recursos de contrapartida para implantação da EEE S02 e EEE S04, parte integrante do SES do Lado Sul (em execução)
Foi solicitado à Renova o aumento do pleito (até 25%). Renova aprovará até dia 14/06. Sobre a análise do reembolso, João Virgilio irá enviar os papéis para Renova e CTSHQA até dia 17/06. O envio para ambos é porque houve dúvida se o mesmo entendimento para reembolso do pleito anterior será aplicado em todos os casos. Millena da CT informou que será verificada de quem é o mérito da análise desse reembolso e dará esse retorno dia 24/06.
4) Pleito COLESOB07 - Implantação da 2ª etapa do SES do Lado Norte da sede municipal - EEEs e LRs
Foi solicitado à Renova o aumento do pleito (até 25%). Renova aprovará até dia 14/06. Até dia 19/06 João Virgílio protocola no Banco os documentos necessários do projeto. Foi informado que licença e terreno estão ok.
5) Pleito COLESOB06 - Complementação do SES do Lado Norte da sede municipal - EEEs, LRs e interceptor
João Virgílio informou que não havia sido elaborado cronograma para esse pleito ainda. Não é uma prioridade. Vai começar em novembro a atualização da planilha do projeto. João Virgílio informou que sairá do Sanear e possivelmente outra pessoa irá acompanhar esse pleito.
6) Pleito COLESOB04 - Contratação de assessoria técnica para supervisão geral da implantação de todos os componentes do SES da sede municipal
É previsto o contrato para 48 meses. Município informou que a previsão para elaborar a planilha e TR será até dia 31/07. Desejam o apoio técnico da Renova para a elaboração do TR. O Município teve dúvida se o Banco aprovaria o TR. Foi esclarecido que o apoio para elaboração do TR deve ser por meio do apoio técnico e o Banco atua na análise de conformidade da licitação. Renova enviará até 30 junho orientações do processo para esse tipo de pleito, que é um novo tipo que o município está iniciando.</t>
  </si>
  <si>
    <t xml:space="preserve">1) Construção do sistema de esgotamento sanitário da sede do município.
Pendência está com o Banco. Banco enviará novamente checklist de licitação e atualizar planilhas de controle. Município informou que licenciamento e terreno tudo ok e já está no Banco. 60% da população será atendida com esse SES. Município reitera que já entregou todos os documentos no banco. Banco irá verificar o que precisa ainda solicitar, por exemplo sustentabilidade econômica. 28/06/19 – Reunião para sanar qualquer pendência. Banco irá marcar a sala.
2) Contratação de empresa especializada para elaboração dos projetos executivos
Possivelmente será cancelado, pois o município está elaborando o Projeto Executivo eles mesmos.
3) Resíduos
CNPJ pronto do consorcio com Goiabeira. Gostariam de usar o recurso para estruturar o consórcio, por exemplo um escritório. Foi explicado pela Renova que hoje esse tipo de pleito não é possível, pelo que é preconizado nas Deliberações do CIF. Geram 15t /dia. TR pronto para concessão de todo o serviço de resíduos, inclusive erradicar lixão. Devem publicar até final de junho o edital. Acreditam que ainda esse ano isso já avança essa situação. Após avançar a situação, será definida a forma de usar os recursos de resíduos sólidos. </t>
  </si>
  <si>
    <t>1) Pleito Implantação de sistema de esgotamento sanitário da sede do município
Foi autorizado a licitação e o município está elaborando o TR e vai fazer a licitação obra. Licenciamento já foi protocolado no CIMVA. Já está ok dos interceptores e falta só da ETE, mas em 60 dias resolve. Banco se equivocou em dar autorização para obra já que não estava com tudo ok com a licença. A licença ambiental será cobrada ante autorizar o início da obra. 
2) Resíduos
300 kg/dia de rejeito. Possuem UTC bacana. Precisam de reforma dos acessos, iluminação, água, cobertura e caminhão.  Hoje tem uma vala na UTC para os rejeitos. A ideia é mandar para Vital. Até dia 20/06 irão protocolar o pleito de UTC e caminhões. 350 mil seria para pleitos do município e uns 100 seriam para o CIMVA.</t>
  </si>
  <si>
    <t>1) Elaboração e adequação de projetos de engenharia de sistema de esgotamento sanitário da sede do município e dos distritos de Baixa Verde e Conceição de Minas.
Irão dividir em parcelas de 30% Estudo de Concepção, 30% Projeto Básico e 40% Projeto Executivo. Informaram que já está pronto o Estudo de Concepção e Projeto Básico. Falta o projeto elétrico apenas do executivo. Dia 12 terá reunião com o apoio técnico para á verificar o conteúdo e se está de acordo com cartilha do Banco. Banco vai enviar cartilha do projeto novamente. Licença protocolada na SUPRAM, aguardando retorno. Terreno tudo ok. Já há uma ETE com estrutural ok, a ideia é finalizá-la. É necessário entender se houve outros investimentos no local e porque não foi finalizada a obra. Bruna da Renova irá entrar em contato com o TCE para saber se há algum impedimento.
2) Novo pleito – Obra de SES da sede
Pleito enviado já e uma primeira análise da CT pediu outros documentos. Jeanderson informou que já enviou novamente. CT informou que deve ser analisado em julho. Acreditam que o valor é insuficiente para atender 100% da sede.
3) Resíduos
Estão com o COMDIN.
4) Elaboração de PRAD para lixão/aterro controlado
A empresa Saneamb que está fazendo e informaram que será entregue em 1 mês.</t>
  </si>
  <si>
    <t>1) Pleitos de Elaboração de projeto para implantação da ETE do distrito de Senhora da Penha e Adequação de projeto de sistema de esgotamento sanitário da sede do município 
Ocorrendo licitação única para a sede e distrito. Em 25/06 serão abertos os envelopes da habilitação. Foi alterado o cronograma para 3 parcelas (30% Estudo de Concepção, 30% Projeto Básico e 40% Projeto Executivo), como é o processo do banco, mas município vai verificar com jurídico deles se dentro do Edital e TR deles é possível mesmo. Município irá aguardar o Estudo de Concepção para avançar com o licenciamento e aquisição de terreno. Município alertou que licenciamento na SUPRAM pode demorar muito. Pediu apoio para ter uma parceria nesse sentido.
2) Obras de adequação e complementação da rede coletora da sede.
 Contratação de empresa para obra de construção de ETE e revitalização na rede coletora de esgotos existente e construção de ramais secundários no distrito de Senhora da Penha. Dependem dos projetos anteriores
3) Novo pleito – Reforma da ETE sede
Já aprovado. Banco irá informar os próximos passos, definir quais documentos precisam ser apresentados em caso de obras.
4) Resíduos
Pleito com CIMDOCE. Aterro controlado. Não possuem UTC e coleta seletiva. Município informou que tem havido poucas reuniões com CIMDOCE, antes eram frequentes.</t>
  </si>
  <si>
    <t>1) Elaboração de projetos de sistema de esgotamento sanitário da sede do município.
Edital abre 31/05/19. Município vai verificar se é possível no contrato colocar que irá pagar 30% Estudo de Concepção, 30% Projeto Básico e 40% Projeto Executivo. Se não, ao menos entregar no Banco de forma parcela.
2) Contratação de empresa para adequação de projeto relacionado à regularização ambiental da obra do SES da sede municipal
Possivelmente o município que fará o licenciamento. Se sim, irão cancelar esse pleito futuramente. É na SUPRAM. Município demonstrou que tem preocupação com possível demora e se não haverá algum tipo de apoio. Renova levará preocupação para CTSHQA.
3) Aquisição de terrenos para implantação do sistema de esgotamento sanitário da sede do município 
Aguardar finalizar o RTP para definir a área e avançar com negociação.
4) Implantação do sistema de esgotamento sanitário da sede do município
Aguardando o projeto. Município demonstrou preocupação com o período eleitoral.
5) Resíduos
Estão no CIMDOCE. Geram 2,8 t/d e destinam em lixão. Gabriel do CIMDOCE participou da reunião. Reunião em julho com CIMDOCE, Municípios, FEAM e Renova. Gabriel informou que irá fazer uma consulta ao jurídico do SAAE de GV se outro profissional, além de engenheiro, poderia assinar o TR do Estudo de Viabilidade. Até 31/05 envia a solicitação e acredita que até na semana seguinte tem o retorno do SAAE.</t>
  </si>
  <si>
    <t xml:space="preserve">1) Esgoto
Em 31/04 foi enviado o pleito pelo Município. Município reclamou bastante que precisou ligar para o Fernando da ARSAE, porque ninguém liga para o município para tirar as dúvidas. Já havia ido representante do SAAE na última CT e depois não entraram em contato para tirar dúvidas. SAAE irá reunir com ARSAE dia 04/06.
a) BACIA DE CONTRIBUIÇÃO 01 - SANTOS DUMONT: Recurso BDMG, impermeabilização resolvida, inversores estragaram com o tempo e estão arrumando. Previsão até 15/06 acionar BDMG para vistoria e encerrar. Faltam 23ª e 24ª medição. Recurso Caixa, depois de entregar BDMG, fará videoconferência para acertar os próximos passos.
b) BACIA DE CONTRIBUIÇÃO 02 – ELVAMAR: entregar segunda (03/06/10), na Caixa, a reprogramação dos projetos. A Caixa demora entorno de 30 dias para análise e retorno. Se ok, devolve para o Ministério homologar e autorizar licitar. O licenciamento aguarda a aprovação do pleito.
c) BACIA DE CONTRIBUIÇÃO 03 – NORTE: aguardando o restante avançar.
2) Resíduos
SAAE irá licitar pelo CIMDOCE. SAAE vai consultar o jurídico para saber se precisa mesmo ART para TR. </t>
  </si>
  <si>
    <t xml:space="preserve">1) Implantação de sistema de coleta e tratamento de esgoto sanitário
O projeto está no banco já. Foi solicitado para adequar a planilha e o Município informou que para isso precisará pagar a Tecminas (projetista Funasa) e enquanto isso o processo não avança. Francisco irá verificar como ocorreu em outros projetos da Tecminas. Até dia 06/06. Luiza do Apoio Técnico irá 05/06 para auxiliar na alteração da planilha.
2) Aquisição de terreno para implantação de estação de tratamento de esgoto
ETE faz parte da obra da Funasa. Foi informado que a parte Funasa e Renova ambas são úteis, terão funcionalidade. Município irá verificar. Processo de desapropriação já está quase pronto. Informado que depois da análise do estudo de concepção e realizado a vistoria é autorizado a aquisição terreno.
3) Resíduos
Estão no CIMVA. Irão construir aterro em Dom Cavati, mas estão achando inviável a operação junto com os demais municípios. Gostariam de fazer outras ações. Geram 6 t/dia 
15.	Vital cobra 92 reais a tonelada, entorno de 15 mil mês é pago para a Vital.  ICMS seria 9 mil, mas o órgão ambiental não libera a licença da Vital. Município quer alterar os pleitos de resíduos existentes para uma parte ser para um pleito para equipamentos, no contexto de coleta seletiva, no Município. Município irá informar ao CIMVA essas intenções de alterações dos pleitos. Protocolar alteração de pleito até primeira semana de julho.  
</t>
  </si>
  <si>
    <t xml:space="preserve">1) Houve envio do convite para a Rodada de Reunião e contato do Apoio Técnico e RI da Renova, mas não confirmaram a participação e não compareceram.
2) A documentação referente ao processo licitatório para projeto de SES foi reprovada pelo BDMG. </t>
  </si>
  <si>
    <t xml:space="preserve">1) Há pleito para elaborar novos projetos. Além disso, há outros projetos que a Copasa que está elaborando. Fabricio Copasa informou que com mais 30 dias entrega (28 de junho). Faltando ajustar projeto do bairro Horto. E ainda possuem 3 projetos prontos elaborados pela Prefeitura, prontos para licitar. Por isso, terá o cronograma para projetos prontos para fazer obra.
2) Proj prontos para licitar.
Prefeitura fez o projeto: Limoeiro (córrego do Barro Branco), Avenida Manain, Beco Marobá – Bairro Granjas Vagalume. Copasa fez o projeto: Horto e Vila Celeste (será enviado pela Copasa ainda) e licitado um mês depois.  Envia ofício acrescentando bairros para obra, até dia 31/05. Resposta Renova até 10/06. BDMG enviará cartilha de projetos essa semana ainda. Já irão protocolar no Banco. Informaram que tem licença e terreno tudo ok.
3) Proj a serem elaborados: Av Furquilha trecho Salmão e Marli, Rua 14 com rua Anis até Cimbidio – Nova Esperança, R Vitoria Regia (Beco 20) Nova Esperança, Beco Maria Arruda barra Alegre, R Geraldo Arinos Barra Alegre, Com. José Pedrinho, R Olinda – Caravelas. Edital foi publicado em 28/05. Prazo de elaboração do Proj Básico e Executivo a Luiza irá informar. Município preocupou com o período eleitoral para avançar.
4) Projeto: Elaboração de projeto para a sede do município de Ipatinga
TR pronto, na fase de elaboração.
5) Resíduos:
Elaboração do estudo de viabilidade e indicação de área para implantação de aterro sanitário. Estão no CIMVA. Município não está tendo contato com os municípios. Cobrou de realizar o Seminário dos consórcios com os municípios também. Renova informou que foi realizado com os consórcios. Renova verificará para julho reunião entre FEAM, Municípios e CIMVA 1 e 2.
</t>
  </si>
  <si>
    <t>1) Contratação de empresa especializada de engenharia para elaboração de projetos básicos e executivos para ampliação do sistema de esgotamento sanitário nos distritos de Vila Nietzel e Quatituba
Está elaborando TR. Será uma licitação única. São 2 sistemas, mas não operam. O pleito é para reformar. A Prefeitura que iria operar. Vila Nietzel – é em área de inundação. Quatituba – já faz um pré-tratamento. Precisa ampliar. Terreno ok e estão verificando documentação para renovar licença. Licenciamento será na SUPRAM, preocupam se irá demorar. Na sede há uma ETE. Irão elaborar o TR considerando as parcelas de 30% Estudo de Concepção, 30% Projeto Básico e 40% Projeto Executivo.
2) Contratação de empresa para execução de obras de reformas e melhorias na área da estação de tratamento de esgotos e nas estações elevatórias de esgoto da Sede e distrito de Quatituba
Não depende do projeto acima. Sede e distrito: Obras de melhorias do sistema existente. Conclui o projeto em 1 mês. Município mesmo que está fazendo. Irão verificar se está tudo ok ou há alguma pendência.
3) Contratação de empresa para execução de obras para ampliação da rede coletora de esgoto na sede do município
Vai licitar junto com a obra acima. Mesmo cronograma que o anterior.
4) Manutenção do aterro sanitário consorciado em Resplendor.  
Reunião 04/06, somente CIGIRS, para licenciamento, obras, pleito, TR, coleta seletiva e rever estatuto. Reunião 11/06, CIGIRS com Gesois, verificar a situação de resíduos.</t>
  </si>
  <si>
    <t>1) Tarine, assessora técnica do Município, informou que todos os projetos dos 9 pleitos de obras foram entregues ao BANDES e foram licitados ou estão em processo de licitação (licitações todas separadas). As licitações não foram protocoladas no banco. Representantes da Serpenge, empresa que faz projetos para a Prefeitura, elaborou alguns dos projetos dos pleitos de obras, também participou da reunião. Houve surpresa da Renova, CT e Banco que as obras já estavam licitadas/em licitação, pois esse não é o processo previsto.  A FR informou que os projetos não foram repassados para a equipe técnica da Renova avaliar. Dessa forma os projetos poderiam apresentar inconsistências que se tivessem passados pela análise técnica da Mônica, poderiam corrigidas há tempo. Município informou que deu andamento nos processos, pois independente do recurso Renova irão fazer as obras. Devido ao fluxo do processo realizado pelo município (licitação das obras sem autorização do banco, sem questões de licença e terreno sanadas e com pleitos em revisão) ser diferente do que foi adotado nos demais municípios do PG31, Renova alinhou que o cronograma seria somente em cima de premissas gerais por enquanto, com desembolso previsto somente para o próximo ano (janeiro/19). Nas próximas Rodadas de Reuniões é importante definir um cronograma realista. De toda forma, se houver necessidade de algum repasse ainda nesse ano, será realizado normalmente. Tarine enviará todos os projetos para Mônica e Luiz, do apoio técnico da Renova. Para melhor compreensão da situação dos pleitos, Tarine irá enviar status geral dos pleitos para Renova.
2) Pleito LINESOB09 - Outras obras complementares - SES do distrito de Povoação (obra iniciada e paralisada em 2012) e Pleito LINESOB10 - Outras obras complementares - SES do distrito de Regência (obra iniciada e paralisada em 2012)
São pleitos prioritários, já que são os locais mais impactados. São obras que iniciaram no passado e teve parte da rede coletora finalizada, porém os contratos foram paralisados em 2012. A intenção do Município é continuar o contrato das obras, que havia sido paralisado em 2012. Disseram que a empresa tem interesse. Informaram que licitaram as obras complementares em 2019 (além das previstas no contrato paralisado de 2012), antes do pleito aprovar no CIF. Apesar de não ser o que ocorre, Milena CT não entende ser um problema. Bandes informou preocupação com o contrato ser de 2012 e ter sido paralisado e agora retomada. Bandes irá analisar no jurídico. Município informou que outorga foi protocolada e licenciamento está avançando. Terreno que ainda é uma dificuldade, pois são as áreas devolutas. Tarine informou que irão tentar doação. Verificarão com a Caixa como foi em outras áreas devolutas, para tentar viabilizar a mesma solução. Até dia 19/06 dará retorno. Banco recebeu os projetos, planilhas, mas Município não protocolou licitação. Banco enviará checklist da licitação até dia 10/06. Município enviará licitação até dia 14/06 para Bandes. 
3) Pleito LINESOB12 - Contratação de empresa para conclusão da implantação e recuperação das obras já executadas do SES do distrito de Pontal do Ipiranga
É uma obra de recuperação de sistema já implantado. Já estava no pleito inicial e só pediu no último pleito para aumentar o valor.  Projetos já estão no banco. A licitação já está aberta. Município informou previsão de terminar em até 60 dias. Foi do tipo menor preço. Licenciamento: AGERH já manifestou que como é água salobra no rio Ipiranga, é dispensa de outorga. A licença é no próprio município. Terreno: também é área devoluta. Mesma situação que Regência e Povoação. 
4) Pleito LINESOB11 - Outras obras complementares - ampliação do SES da sede municipal - construção de ETE, no bairro Aviso
É uma ampliação da ETE da sede. A licitação está em andamento. O projeto está no banco. Já teve uma primeira análise do Bandes, em que diversas questões foram apontadas em relatório enviado ao município.  Nize, representante do Bandes, demonstrou grande preocupação com a qualidade dos projetos, por exemplo para esse caso citou que são previstos 16 módulos de UASB.  A Serpenge e Município informaram que responderão às questões apontadas e que uma reunião para tratar questões técnicas poderia ser marcada. Foi informado que ainda falta outorga, via AGERH. Não iniciada ainda. Ainda irá elaborar documentos da licença. 
5) Execução da obra de sistema de esgotamento sanitário na localidade de Baixo Quartel e Execução de obra de sistema de esgotamento sanitário na localidade de Vila Bagueira
Cada obra, uma licitação. Município informou que para todas a previsão é para 60 dias terminar licitação. Projetos já estão no banco. Licitação em andamento. Outorga está ok. Licença em andamento. Terreno está realizando processo de desapropriação.
6) Execução de obra de sistema de esgotamento sanitário na localidade de Humaitá, Distrito de São Rafael e Execução de obra de esgotamento sanitário na localidade de Chapadão das Palminhas, Distrito de São Rafael
Projetos já estão no banco. Outorga será dispensada. IPHAN ok. Viabilidade ok. Licenciamento no município mesmo, em andamento. Desapropriação será tranquila. 
7) Execução de obra de sistema de esgotamento sanitário na localidade de Japira e São Rafael
Projetos já estão no banco. Outorga precisa ser protocolada na AGERH. Solicitou o auxílio do apoio técnico. Licenciamento no município mesmo. Ainda vai iniciar. Desapropriação será tranquila.</t>
  </si>
  <si>
    <t xml:space="preserve">1) Elaboração de projetos de engenharia Distritos de Rita Durão, Monsenhor Horta, Bandeirantes, Cláudio Manoel, Furquim, Barroca e Passagem de Mariana, incluindo o bairro Liberdade e os subdistritos de Mainart, Barro Branco e Águas Claras
Falta uma declaração da licitação para ser aprovada no Banco. Será dividido os produtos do projeto em 3 parcelas no Banco (30% Estudo de Concepção, 30% Projeto Básico e 40% Projeto Executivo). Emerson relatou a dificuldade do trâmite entre o que é elaborado no SAAE e despachado pela Prefeitura, acabam não tendo controle do prazo. Renova tentará apoiar nesse sentido e seria bom envolver pessoal da Prefeitura nas discussões.
2) Adequação dos projetos básicos e elaboração dos projetos executivos dos SES de Padre Viegas e Cachoeira do Brumado e Elaboração de projetos de engenharia para a Sede de Mariana, a ser utilizada na complementação dos projetos executivos já existentes e na elaboração de projetos básicos e executivos dos demais itens que compõem o sistema de coleta e tratamento de esgoto sanitário ainda não dimensionados
Pretendem fazer uma única licitação. Emerson enviará TR para a Daniele do Apoio Técnico. Emerson informou que já foi enviado o TR para a Prefeitura, em 22/04. Renova enviará o cronograma em MS Project para Emerson, para ele ajustar o que preciso no cronograma dos pleitos e enviar de volta.
3) Execução de obras de implantação do SES para a cidade de Mariana
Fizeram adesão de ata da Cone, para projeto básico, em 2015. Identificaram uma área, elaborou Estudo de Concepção e Projeto Básico. Depois descobriram que era área de particular, com intenção de loteamento. Tinham recurso do FHidro e fizeram um novo Estudo para área, mas constatou que só tinha aquela área mesmo. Fez decreto de utilidade pública e parte já foi depositado em juízo.  
4) Pleito de “Indenização pela desapropriação da área local onde será implantada a ETE no distrito Sede de Mariana” é para essa área citada acima.
Francisco irá entrar em contato para informar trâmites para aquisição de terreno. Emerson levantou a ideia de ter o ressarcimento do valor já depositado. Precisa ser avaliado com CTSHQA se é possível. Emerson enviará e-mail para BDMG e Renova sobre a questão.
5) Indenização pela desapropriação de área, local onde será implantada a EEE do Ribeirão do Carmo para o SES do distrito Sede de Mariana e Indenização pela desapropriação de área onde será implantada EEE do Córrego Santana
Ainda não avançou.
6) Execução de obras de implantação do SES para o distrito Padre Viegas e Execução de obras de implantação do SES para distrito de Cachoeira do Brumado
Aguardando os projetos
7) Adequação de projetos de engenharia, referente à licenciamento, para Distritos de Padre Viegas e Cachoeira do Brumado
Aguardando projeto. Será uma licitação separada. Irão avaliar a possibilidade de eles mesmos fazerem o licenciamento.
8) Resíduos
Depois do licenciamento previsto no TAC é que poderá usar os 10% de resíduos no esgoto. Emerson e Romulo não souberam dizer se estão no CIMVALPI mesmo e citaram que Denise de Mariana deve saber mais detalhes. </t>
  </si>
  <si>
    <t xml:space="preserve">1) Pleito MRLESPJ07 - Adequação e elaboração de projetos dos sistemas de esgotamento sanitário das localidades de São Marcos, Monte Sinai, Patrão Mor, Brejal, Alto Liberdade e da Sede Municipal
A elaboração do TR teve início em 26/09. A licitação foi publicada em 30/05 e a abertura dos envelopes está prevista para 02/07. Informaram que foi na modalidade técnica e preço. Os projetos serão elaborados todos do zero. A adequação que consta no texto do pleito é do sistema e não do projeto. Município prevê que os projetos serão para um SES completo em Patrão Mor e Brajal, enquanto para as demais podem ser aproveitadas algumas infraestruturas já instalada nos SES. Sobre a sede foi informado que a ETE (UASB) é inoperante hoje, mas funcionou de 2001 a 2013. Ocorreram problemas na parte interna, elétrica. Foi uma obra com recurso Funasa no passado. Ainda não há uma ideia de onde serão as áreas dos SES das localidades, mas possivelmente será preciso desapropriação e licença. Talvez com o projeto será indicado um novo local, se sim, precisará desapropriação e avaliarão a solicitação de um pleito para esse fim. Após estudo de concepção, município já pode verificar se será realizado pleito de aquisição de terreno. Após definição de valores no projeto, já pode solicitar pleito de obra. Município irá verificar também se será necessário pleito para gerenciadora de obra. A licitação prevê que a empresa vai fazer os estudos ambientais para licenciamento, mas o município que irá fazer o processo. Sinalizaram que poderão ter dificuldade com outorga. Município preocupou com licença/outorga ser solicitada no projeto executivo da sede e não somente no pleito da obra. Foi esclarecido pela Renova que esse é o fluxo geral do processo junto ao Banco, mas havendo dificuldades, no momento oportuno será alinhada a melhor forma de seguir com os trabalhos. Foi esclarecido também que é importante que assim que tiverem áreas definidas no projeto, já iniciarem os processos de licenciamento/outorga, para a finalização do projeto andar em paralelo, para o avanço do pleito de obras a ser realizado não ser muito postergado e não serem necessárias alterações no projeto somente posteriormente, gerando novos custos. Município informou que priorizarão a obra da sede, se o recurso não for suficiente para todas as áreas.
</t>
  </si>
  <si>
    <t>1) Elaboração de projeto do sistema de esgotamento sanitário do distrito de Cava Grande
Já assinaram o contrato com empresa e iniciados estudos em campo. Município irá avaliar se entra com Estudo de Concepção antes do Projeto Básico ou tudo junto (formato informado que o Banco dividiria os repasses em 30% Estudo de Concepção, 30% Projeto Básico e 40% Projeto Executivo). Estão com questões complicadas para a aquisição do terreno. Pensam em fazer uma espécie de permuta. Comodato pronto, faltando assinar. Sávio irá enviar e-mail para BDMG e Renova explicando a situação e dificuldade do terreno e licenciamento. Até 04/06.
2) Implantação do sistema de esgotamento sanitário do distrito de Cava Grande
Depende do projeto.
3) Estudos de viabilidade p/ implantação de aterro sanitário regional.
Não vem problema em Timóteo realizar a licitação do estudo no município mesmo. Estão no COMDIN. Porém até então não possuem CNPJ. Mandam para Vital. Não tem coleta seletiva, catador, nem associação.</t>
  </si>
  <si>
    <t>1) Enviaram alteração de pleito em fevereiro e ainda não aprovaram.
Elaboração de projeto de sistema de esgotamento sanitário da sede do município. Pleito aumentando o valor. TR já pronto. Aguardando pleito ser aprovado. Será ajustado o TR para 30% Estudo de Concepção, 30% Projeto Básico e 40% Projeto Executivo.
2) Contratação de assessoria técnica para apoio na obtenção de licença ambiental
Manteve o pleito. Só usarão se for necessário. O CIMVA que deve fazer o processo. 
3) Complementação de recursos de contrapartida
Pleito cancelando
4) Implantação de SES na sede do município e localidades
Manteve o pleito. Depende do projeto.
5) PMSB
Pleito novo solicitado. TR já pronto. Aguardando pleito ser aprovado. Previsão de 6 meses para elaboração do PMSB. Município junto com o apoio técnico enviará o cronograma posteriormente. Será considerado o que foi alinhado com o Banco quanto à Produtos e Parcelas.
6) Resíduos
Estão no CIMVA. Enviam tudo para a Vital. Pensam em sair do CIMVA e consorciar só com Periquito, para juntos melhorarem a UTC que tem em Periquito. Reunião em julho com CIMVA, FEAM, Município.</t>
  </si>
  <si>
    <t>1) Elaboração de projetos de sistema de esgotamento sanitário da sede do município e distritos São Sebastião do Baixio, Pedra Corrida e Serraria
TR foi finalizado. Está com o pregoeiro a mais de 15 dias. Município vai verificar se ainda é possível trocar o pagamento no edital para 30% Estudo de Concepção, 30% Projeto Básico e 40% Projeto Executivo. Se não, ainda assim vai dar entrada no Banco em 3 etapas. Será uma licitação única, com 3 lotes. Todos os distritos têm ETEs existentes, obras da Funasa. A ideia é aproveitar as estruturas. Chegaram a operar em gestões passadas, mas hoje não funciona. Sede precisará fazer licenciamento, deve ocorrer no CIMVA. 
2) Implantação de sistema de esgotamento sanitário da sede do município e distritos São Sebastião do Baixio, Pedra Corrida e Serraria.
Depende do projeto.
3) Resíduos
Estão no CIMVA.  Quer fazer pleito de UTC. Com possibilidade de Naque usar, precisa alinhar. Mas o aterro / vala não será mais usado. Entorno de 200 mil para a UTC. Irão começar a enviar para Vital nos próximos dias. 	Geram de 2 t/dia a 3t/dia. Reunião entre FEAM, Municípios e CIMVA. Município irá protocolar pleito de UTC e PGIRS até 05/07.</t>
  </si>
  <si>
    <t>1) Elaboração de projeto de sistema de esgotamento sanitário para a sede do município.
TR finalizado, mas estão elaborando alteração de pleito para solicitar aumento do valor. Projeto entorno de 360 mil. Protocolar alteração de pleito: reunião apoio técnico dia 10 e envia dia 14/06.  A sugestão foi aumentar o valor do pleito de projeto, conforme planilha. E o pleito de obra cancelar por enquanto, até ter o valor correto no orçamento de projeto. Vai ajustar o TR e Edital para que seja pago em 3 parcelas (30% Estudo de Concepção, 30% Projeto Básico e 40% Projeto Executivo).
2) Implantação do sistema de esgotamento sanitário da sede do município
Depende do projeto.
3) Novo pleito a ser protocolado ainda: para aquisição de terreno
Possível área do INCRA. Já estão em contato com o INCRA, mas não está avançando ainda. Renova entrará em contato com INCRA para tentar apoiar. 	Ana Paula enviará histórico de e-mails e documentos. Ana Paula pediu apoio para engenheiros da Prefeitura auxiliar no processo.
4) Resíduos
Hoje estão no CIMVA 2. Possuem uma UTC e pensam em fazer um pleito para melhorar a usina. Dia 10 irão tentar já alinhar uma alteração de pleito para fazer ampliação/reforma da UTC. Destinam para Vital.</t>
  </si>
  <si>
    <t xml:space="preserve">1) Pleito de Elaboração de projetos de engenharia de sistemas de esgotamento sanitário para a sede municipal, distritos de São Vicente da Estrela, São Sebastião do Óculo, Santana do Tabuleiro, Vermelho Velho e povoado Cornélio Alves
Já fizeram o termo de referência. Será uma contratação única. Na sede já tem um projeto e vai ser mais uma adequação. Informaram que já foi elaborado Estudo de Concepção. Na contratação está previsto o licenciamento também. Estão tentando desapropriação amigável. Irão avaliar se será elaborado pleito para aquisição de terreno.
2) Resíduos
Possuem UTC com 25 funcionários concursados (efetivamente são 14 hoje), mas não funciona como devia. O restante é aterro controlado. Já foram acionados pelo Ministério Público. Problema maior é a gestão das pessoas na UTC. Geram 16 t/dia. Estão no CIMVALPI e de acordo em passar 10% do valor de resíduos.
</t>
  </si>
  <si>
    <t xml:space="preserve">1) Construção do sistema de esgotamento sanitário da sede do município.
Será cancelado.
2) Solicitaram novo pleito em 2018 para distritos de Calixto, Nicolândia, Campo Alegre e Independência, de projeto.
Município informou que recebeu ofício do CIF pedindo informações sobre continuidade da Copasa no município. Hoje o abastecimento é com caminhão pipa. Foi realizada ligação para Regina da CTSHQA, que esclareceu que houve uma audiência com a população rejeitando a Copasa e encaminhamento foi achar um novo manancial. O pleito vai para o CIF de julho. O Município responderá o ofício até dia 04/06, informando inclusive que criou um SAAE para a operação dos SES de esgoto, não havendo relação com a Copasa o pleito. Irão começar a elaborar o TR para licitar os 4 projetos juntos. Irão elaborar TR considerando (30% Estudo de Concepção, 30% Projeto Básico e 40% Projeto Executivo. Os 4 distritos não têm SES, só algumas redes. Não sabem ainda possíveis áreas, mas acham que licenciamento e terreno será ok. Irão fazer pleito de terreno mais para frente.
3) 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 e Elaboração de estudos ambientais para a formalização do processo de regularização ambiental junto ao órgão ambiental competente
Será cancelado. Já solicitado no pleito.
4) Licenciamento: entregaram documentos para consultora e até dia 15/06 protocolam na SUPRAM. Marilia vai ligar para Denise apoiar na licença. 
5) Manutenção do aterro sanitário consorciado em Resplendor
Reunião 04/06, somente CIGIRS, para licenciamento, obras, pleito, TR, coleta seletiva e rever estatuto. Reunião 11/06, CIGIRS com Gesois, verificar a situação de resíduos. Até 08/07/19 irão protocolar dentro do Banco. Será protocolado mesmo antes da licença sair, para adiantar análise do Banco.
</t>
  </si>
  <si>
    <t xml:space="preserve">1) Novo pleito de projeto para a sede. Ampliação dos SES (obra Funasa andando), possivelmente rede e elevatória. Será aprovado no CIF dia 31/05. 
Renova informou sobre o formato de pagamentos previsto pelos Bancos (30% Estudo de Concepção, 30% Projeto Básico e 40% Projeto Executivo). Município irá elaborar TR dessa forma. Irão avaliar a contratação do licenciamento junto com o projeto. Informaram que as áreas são do município e que não há necessidade de pleito para terreno. Pleito de obra deverá ser enviado assim que tiver orçamentos. Será realizado aditivo de contrato para o profissional da Assessoria da Obra, já que tem recurso residual desse pleito. Ernane informou que já respondeu o formulário de diagnóstico, mas não foi recebido pela Renova. Foi solicitado pela Renova que fosse enviado até dia 14/06. Podem pedir auxílio do apoio técnico.
2) Resíduos 
Estão no Cimvalpi e informaram que estão de acordo em passar 10% do valor (78 mil) de resíduos. Pensam em usar o restante para fazer um pleito de UTC. </t>
  </si>
  <si>
    <t>1) Construção de SES para o distrito de Jorge
Tecnologia do projeto é POA. Banco solicitou adequações. Retorno do Município até dia 28/06 retorna com pendências sanadas.
2) Construção de SES para o distrito de Matadouro
Tecnologia do projeto é POA. Projeto está em análise no Banco.  Retorno do Banco até 10/06.
3) Construção de SES para o distrito de São José de Entre Montes
Tecnologia do projeto é POA. Projeto está em análise no Banco.  Retorno do Banco até 21/06.
4) Resíduos
Estão no CIMVALPI e de acordo em passar 10% do valor de resíduos.</t>
  </si>
  <si>
    <t>Esteve presente somente o consultor do município (que participou também da reunião com Rio Doce), Pedro Miranda, que informou rapidamente que em 14/06 haverá reunião para fechar TAC que envolve outras áreas/Programas da Renova, que contempla SES de algumas localidades do município. Por isso, até fechar essa definição eles não irão avançar com o pleito de esgoto, pois precisa mudar as localidades que forem contempladas nesse TAC.</t>
  </si>
  <si>
    <t>1) Elaboração/adequação de projetos de engenharia para a prestação dos serviços de esgotamento sanitário nas localidades de Córrego Bom Sucesso, Córrego Batinga, Comunidade Boa Vista, Córrego Monjolo, Córrego do Achado, Córrego do Coruja, Comunidade Chico Lucas, Córrego Ponciano, Comunidade Areia Grossa, Córrego do Brejão, Distrito Industrial e Bairro Ipaba do Paraíso totalizando 10 localidades na área rural e 02 na área urbana.
Distrito Industrial: Copasa tem intenção de assumir operação. Everaldo falou que isso precisa ser formalizado ainda. Tem questões com o MP também.
Bairro Ipaba do Paraíso: operação da Copasa
Demais: operação da Prefeitura
Prioridade são os projetos de Distrito Industrial e Bairro Ipaba do Paraíso.
Distrito Industrial eles possuem a posse.
Estão elaborando TR, ainda no começo. Vai alinhar com o apoio técnico antes de publicar. Projeto será divido em 30% Estudo de Concepção, 30% Projeto Básico e 40% Projeto Executivo. Terão que fazer pleito de aquisição de terreno e obras futuramente.
2) Revisão do PGIRS
Resolveram manter o pleito como PGIRS mesmo, em vez de PMSB. Estão fechando edital. Banco informou as parcelas de 5 produtos e apoio técnico junto com município irão verificar no TR e fazer os ajustes.
3) Resíduos
Irão fazer um pleito para ampliação e reforma da UTC, incluindo equipamentos. 
Processo na Câmara para entrar no CIMVA. Continuaria com a Vital.</t>
  </si>
  <si>
    <t xml:space="preserve">1) Construção do sistema de esgotamento sanitário da sede do município.
O município irá retornar algumas pendências até dia 07/06. Banco informou que ainda precisa fazer a vistoria. Claúdio do BDMG fez apenas uma visita. Licenciamento ambiental depende de terreno. É pela SUPRAM e município demonstrou preocupação em possível demora.
2) Aquisição de imóvel para a construção de estação de tratamento de esgotos e indenização da faixa de servidão.
Há 2 imóveis. 1 consegue comprar, o outro depende de via judicial. Banco irá encaminhar ao Município o que precisa de apresentar para aquisição de terreno. Só depois da vistoria é que poderá iniciar formalmente a aquisição de terreno e o licenciamento. Município está buscando formar um SAAE para o SES.
3) Elaboração do Plano de Recuperação de Área Degradada (PRAD) por lixão/aterro controlado apenas para o município de São Domingos do Prata.
TR quase pronto.
4) Elaboração do Plano Municipal de Gestão Integrada de Resíduos Sólidos (PGIRS)
Banco que precisa dar retorno ao Município. Até dia 07/06. Francisco informou que já havia sido analisado e ia ser aprovado. Enviará relatório de análise para Renova. Adelson enviará PGIRS para Cynthia da Renova, para realizar uma verificação já que é o primeiro pleito desse tipo no Banco. 
5) Implantação do Centro de Tratamento e Reciclagem de Resíduos Orgânicos e Recicláveis, cujo projeto encontra-se elaborado.
Autorizado pelo banco a obra. Estão com TR pronto. Precisam fazer outorga do poço da UTC, para consumo humano. Preocupação de não conseguir outorga do poço rápido ou não ter água. Município irá avaliar como garantir. Banco irá avaliar se é possível pagar a parte do estudo/perfuração do poço. E Município irá tentar separar a parte da instalação do poço da planilha.
6) Novo Pleito
Irão fazer um pleito para equipamentos no contexto da coleta seletiva. Já tem um plano de trabalho e formulários preenchidos.
</t>
  </si>
  <si>
    <t xml:space="preserve">1) Pleito de Obra: parte Funasa quase toda pronta.
1ª medição entregue no BDMG. 
Informado pelo Banco e Município que a manta ainda não foi colocada, porém era condicionante para a primeira medição concluir a parte da Funasa. Será discutido, precisa compreender a situação.
2) Pleito projeto SES localidades: 
Está em elaboração o projeto. Otawa elaborando. Verificar com a empresa o que já possuem pronto e a forma de pagamento em 3 parcelas previsto pelos Bancos (30% Estudo de Concepção, 30% Projeto Básico e 40% Projeto Executivo).
</t>
  </si>
  <si>
    <t xml:space="preserve">1) Esgoto 
Município está discutindo com a Copasa para passar o SES para eles. Estão renovando a concessão de água e a ideia é incluir o SES da sede e distrito. Informaram que não há outras áreas para ações de esgoto, teve projeto de mini ETEs da Emater lá. Passando para a Copasa, gostariam de usar o recurso em resíduos. 	Bruna Renova ligou para Albino Copasa, que informou que se tudo ocorrer no prazo certo, até setembro está tudo ok. Dia 13/06 é reunião do Conselho da Copasa. 
2) Resíduos 
Estão no CIMVALPI. De acordo em passar 10% do valor de resíduos. Restante do recurso pretende usar para UTC. Atualmente possuem lixão. Irão aguardar a reunião do dia 13/06, se tiver um ok da Copasa, irão fazer pleito pedindo recurso além dos 10% de resíduos para fazer a UTC. A ideia era o projeto da UTC ser elaborado no município mesmo e pleitear recurso para obras apenas. </t>
  </si>
  <si>
    <t>1) Pleito obra: informaram avanço de 67,94%, rede Funasa quase 100%. Está agora na obra dos reatores (UASB), na etapa de fundação e 30% executado.
Informaram que o cronograma da obra é previsto em 8 meses. Banco enviará lista de documentos pendentes (questões de projeto, licença, terreno, Cemig, sustentabilidade econômica, água...). Agendada reunião no Banco para analisar toda a documentação e avanço de obra em 15/07.
2) Pleitos de projeto São Bartolomeu (sistema) e São Paulino (fossas apenas), os dois projetos estão sendo licitados juntos.
Cancelaram adesão com a empresa Cone. Município irá formalizar para banco esse cancelamento. Uma nova licitação já foi realizada, com publicação do Edital em 26/04 e abertura foi em 14/05. Já tem catalogado as casas da área rural, pelo PSF. Ernane informou que já respondeu o formulário de diagnóstico, mas não foi recebido pela Renova. Foi solicitado pela Renova que fosse enviado até dia 14/06. Podem pedir auxílio do apoio técnico.
3) Resíduos
Estão no Cimvalpi e informaram que estão de acordo em passar 10% do valor de resíduos. Restante do recurso será avaliado ainda.</t>
  </si>
  <si>
    <t xml:space="preserve">1) Elaboração de projetos de sistema de esgotamento sanitário da sede do município e distrito de Plautino Soares.
TR foi elaborado e será uma licitação única. Irão ajustar para 30% Estudo de Concepção, 30% Projeto Básico e 40% Projeto Executivo. Licenciamento e terreno serão tranquilos para a sede, eles mesmo farão o processo. Ocorrerá na SUPRAM. Ficarão atentos para o melhor momento de fazer o pleito de aquisição de terreno, depois do Estudo de Concepção. 
2) Implantação de sistema de esgotamento sanitário da sede do município e distrito de Plautino Soares.
Depende do projeto.
3) Resíduos
Estão no CIMDOCE. Possuem UTC e gostariam de fazer pleito para reforma. Já que questões do consórcio, entendem que não avançam. Renova vai consultar o jurídico para saber se precisa mesmo ART para TR. Geram 2,5 t/dia.
</t>
  </si>
  <si>
    <t>1) Estudos de viabilidade para a implantação de aterro sanitário regional
Mudou o pleito para estudo de viabilidade de forma mais ampla. Município vai alinhar com Dionísio e Marlieria para emitirem um ofício informando o de acordo para cancelarem o pleito deles e Timóteo avançar com a licitação. A licitação deve aguardar a aprovação do CIF. 
2) Erradicação do lixão
Pleito aumentando o valor. Já possui projeto executivo. Lixão fica no município de C. Fabriciano. Banco vai enviar solicitação até semana que vem, para que o Município protocole o PRAD (proj. Executivo). Município irá informar para Renova o cronograma da obra. Até 07/06. 
3) Obra a definir o escopo, mas já consta no pleito.
4) Pleito Obra: Implantação dos interceptores Cacheira do Vale (ME) e Piracicaba (MD), além da EEB-2 e respectiva LR-2.
Alteração do pleito para acrescentar novas áreas.
5) Novo pleito solicitado para Proj Executivo
Copasa já fez o Projeto Básico e município contratará Projeto Executivo. TR ok, só ajustando e aguardando CIF aprovar para licitar. Copasa informará o prazo para elaboração do Projeto Executivo no TR. Se não estiver elaborado o TR, irão elaborar. Retorno com TR feito: 20 de junho. Licenciamento tudo ok e terreno ok. Irão conferir se o licenciamento realmente é de todo o sistema ou não. 
6) Gerenciadora
Novo pleito já enviado. Seguirá o cronograma da Obra.</t>
  </si>
  <si>
    <t xml:space="preserve">1) Elaboração de projetos de sistema de esgotamento sanitário da sede do município e distrito de São Geraldo do Tumiritinga
Cancelaram o processo anterior. Estão para fazer nova licitação. Elaboraram planilha com base na Copasa, para conseguir orçamento. Jurídico entende que seria melhor uma tomada de preço. Irão adequar TR para 3 pagamentos: 30% Estudo de Concepção, 30% Projeto Básico e 40% Projeto Executivo. Existe uma ETE na sede, mas precária. Projetada para atender apenas um bairro do município. A nova ETE seria para todo o município. A ideia é desativar essa outra ETE menor. Já tem um topografo fazendo análises de local para ETE. Não cobram tarifa de esgoto.
2) Execução de obras de rede de esgotamento sanitário e ampliação de estação de ETE da Sede e Execução de obras de rede de esgotamento sanitário e implantação de estação de ETE de São Geraldo do Tumiritinga
Depende do projeto
3) Resíduos
Tinham intenção de consorciar inicialmente com Conselheiro Pena, mas como não avançou hoje estão com o CIMDOCE. Estão com liminar com multa diária. Jurídico informou que regulamenta um consórcio em 1 mês, a dificuldade é política. Geram 6 a 8 t/dia. Entendem que UTC não é viável no município. Não ocorre coleta seletiva no município. Município tem intenção de fazer um pleito para área de transbordo no município e destinar na Vital. Não dá para aguardar questões com consórcio, por conta das multas. Renova verificará para julho reunião entre FEAM, Municípios e CIMDOCE. Município irá buscar fazer pleito para área de transbordo.
</t>
  </si>
  <si>
    <t>1) O COMDIN está com dificuldades para fechar questões políticas do consórcio. Ainda não possuem CNPJ, contrato de rateio e em termos práticos ainda não existem, conforme informado por Fabrício. Denise - FEAM/Renova irão verificar como foi aprovado o pleito pela CTSHQA.Timóteo vai solicitar aumento do percentual para esgoto e diminuição do valor para resíduos.
2) Pleito Erradicação do lixão: Timóteo fará alteração de pleito para somente eles custearem. Fabriciano não custearia mais. Então precisará alterar o pleito, aumentando o valor para uns 8 milhões. O cronograma será elaborado na rodada com os municípios.
3) Pleito de Estudo de Viabilidade: estão elaborando TR amplo e não focado apenas em aterro sanitário. Timóteo quer que somente eles arquem com os custos, para ter maior agilidade na licitação. Porém o entendimento foi que seria necessário ter o ok dos demais municípios do COMDIN. Não houve clareza na reunião de como avançar com essa situação.</t>
  </si>
  <si>
    <t>1) Foi informado por Gabriel - CIMDOCE que são 21 municípios inscritos e 13 participando.
A maioria dos municípios destinam atualmente em lixões.
Foi informado que o município de Tumiritinga também passou a ser consorciado ao CIMDOCE.
Gabriel informou o interesse em soluções térmicas e Juliana – FEAM alertou os impedimentos legais que existem hoje. 
O TR para o Estudo de Viabilidade está praticamente pronto e possui escopo amplo, para avaliar diferentes alternativas. Foi sugerido que acrescentasse a solução térmica como uma alternativa a ser avaliada, pois a legislação pode mudar a qualquer momento e o estudo já atenderia essa possibilidade.
Foi elaborado o cronograma para o Estudo.
Foi realizado o encaminhamento para que Gabriel - CIMDOCE reunisse com Daniel - BDMG, ainda no mesmo dia, para iniciar a conversa para possibilidades de PPP.</t>
  </si>
  <si>
    <t>Foi informado que era um consórcio de saúde (12 municípios) e iluminação (15 municípios), agora estão iniciando com resíduos (13 municípios).
O aterro está em regularização desde 2014. Foi informado que era processo de renovação, que a princípio não seria um entrave. De toda forma o banco irá verificar a licença em momento oportuno.
O projeto de ampliação do aterro sanitário já está em análise pelo banco. O Banco informou que até então foram realizadas análises documentais e quando essa parte estiver sanada é que inicia a análise de engenharia.
Foi construído o cronograma.
Foi conversado ainda, que o município de Caratinga havia enviado ofício da parte de esgoto, solicitando para acrescentar um povoado, mas pediu para ser desconsiderado e irá verificar com seu jurídico. Irá formalizar para a Renova.</t>
  </si>
  <si>
    <t>1) Itueta já faz reciclagem e Resplendor precisa avançar nesse sentido, relatou a situação de uma família de catadores. 
O aterro em Resplendor está sem licença, mas já está avançado e nos próximos meses devem obter a licença.
Os municípios relataram a necessidade de equipamentos. Foi explicado pela Denise - FEAM que se for em um contexto de coleta seletiva, é possível fazer esse tipo de pleito.
O consórcio ainda precisa definir sua secretaria executiva.
Foi conversado a possibilidade de Aimorés integrar ao CIGIRS. Os municípios irão avaliar entre eles a viabilidade.
2) Pleito de execução de obras emergenciais (RESRSOB02): o Consórcio precisa organizar a documentação e elaborar alguns detalhes dos projetos de reforma e obra para protocolar no Banco em julho.
3) Pleito RESRSPM01: será alterado para outra atividade, pois o município já está providenciando o licenciamento eles mesmos.
4) Pleito ITURSOB02: Manutenção de aterro sanitário: os municípios ainda irão definir como será utilizado esse recurso e enviar alteração de pleito.
5) Ocorreu oficina de Estruturação de Soluções Consorciadas para Resíduos, nos dias 28 e 29/05/2019, com os municípios de Itueta e Resplendor.</t>
  </si>
  <si>
    <t>1) Albson narrou a dificuldade de conseguir definir os municípios envolvidos, devido à questões políticas. Albson ficou de enviar o TR do Estudo de Viabilidade - CIMVA2 e o TR dos Estudos Ambientais - CIMVA1 para Cynthia até a próxima semana (17/05/2019). Denise informou que buscará realizar reunião entre FEAM e Vital. Encaminhado que será realizada reunião FEAM, COMDIN, CIMVA 1 e CIMVA: até 16/06/19. Nessa reunião buscará chegar em um consenso de quais municípios serão contemplados no Estudo de Viabilidade e realizar o cronograma dos próximos passos. O cronograma está construído com premissas gerais, devendo ser atualizado quando avançarem as definições.
2) Pleito de Ipatinga - Estudo de Viabilidade: a ideia é ampliar o estudo para os municípios do CIMVA 1, CIMVA 2 e COMDIN. Porém o recurso de 450 mil não é suficiente. 
Precisa também envolver o COMDIN ainda.
3) Pleitos de Bugre, Ipaba e Iapu: já possuem projeto executivo para o aterro em Dom Cavati e teve autorização para avançar com estudos ambientais. Mas o consórcio ainda não avançou, pois Bugre e Iapu estão pensando em sair do CIMVA1.</t>
  </si>
  <si>
    <t>1) Pleito CTR Colatina – Recursos Baixo Guandu, Marilândia, Linhares e Colatina
Até semana que vem termina a pesquisa das empresas na etapa de habilitação. Até dia 14/06 abre os envelopes de preço. Chegaram 7 empresas no início e algumas estão sendo inabilitadas. Foi licitação menor preço. Demonstrou preocupação com o BANDES, que não tem uma pessoa focada e preocupam se será ágil a medição. Os processos não estão claro. Foi informado que há contrato Bandes e Condoeste para esse recurso do CTR. Foi relatado pela Renova que está sendo elaborado uma cartilha orientativa de todo processo. Informado que ainda falta a licença de operação.
2) Pleito 17 milhões
Bruna informou que está finalizando o aditivo de prazo Banco x Renova. Foi mencionada a situação que Baixo Guandu está buscando um convênio com SEDURB para ter a área de transbordo no município dele, pois tiveram multa do Ibama e precisam resolver até julho. Renova irá formalizar com Sedurb qual deverá ser o retorno ao município de Baixo Guandu sobre alteração de pleito para área de transbordo do município, considerando que há uma negociação com município para o mesmo fim. O projeto das áreas de transbordo é de 2011 e precisa ser atualizado/adequado, como atualização de planilha. Será realizado pelo consórcio/município/Estado. Condoeste informou previsão de 90 dias para protocolar no Banco o projeto adequado. Patrícia do Condoeste já começou adequações da planilha. Ainda está avaliando se vai contratar, solicitar orçamentos ou fazer planilha SINAPI.  Informaram que já estão começando a minutar o TR da obra também. Licenciamento ainda em andamento. Já dentro do IEMA em análise. Vivian informará previsão de término da análise do licenciamento pelo Estado. Uma das áreas (Alto Rio Novo) parece ter algum impedimento de terreno.</t>
  </si>
  <si>
    <t>Repasse Planejado</t>
  </si>
  <si>
    <t>Saldo Conta</t>
  </si>
  <si>
    <t>abr/19</t>
  </si>
  <si>
    <t>mai/19</t>
  </si>
  <si>
    <t>1) Em 10/06/2019 foi informado que encontra-se em fase de conclusão a regularização do consórcio e definição do termo de referência para a contratação de serviços para a gestão dos resíduos nos municípios e definição do pleito a ser solicitado no âmbito do PG31 para a ação referente a gestão dos resíduos. 
2) O edital está em elaboração pela equipe técnica SAAE e Prefeitura, deverá ser consolidado com Departamento Jurídico da Prefeitura com previsão para início do processo licitatório para junho/2019.</t>
  </si>
  <si>
    <t>CIMAMB</t>
  </si>
  <si>
    <t>296</t>
  </si>
  <si>
    <t>Elaboração do Plano Intermunicipal de Gestão Integrada de Resíduos Sólidos para os Municípios associados ao Consórcio Intermunicipal Multissetorial do Vale do Piranga (PIGIRS/CIMVALPI),</t>
  </si>
  <si>
    <t>BALRSPM01</t>
  </si>
  <si>
    <t>BALRSPM01.01</t>
  </si>
  <si>
    <t>Desse modo, tendo em vista que foram expostos e fundamentados os motivos e a necessidade do pleito referente à elaboração do Plano Intermunicipal de Gestão Integrada de Resíduos Sólidos (PIGIRS) para o território abrangido pelos 40 (quarenta) municípios integrantes do Consórcio Intermunicipal Multissetorial do Vale do Piranga (CIMVALPI), submete-se ao CIF a apreciação deste pleito, apresentado pelo CIMVALPI para os municípios de Barra Longa, Mariana, Raul Soares, Rio Casca, Rio Doce, Santa Cruz do Escalvado, São José do Goiabal, São Pedro dos Ferros e Sem Peixe, e Considerado apto pelos membros da Câmara Técnica de Segurança Hídrica de Qualidade da Água (CT-SHQA), no valor total de R$ 1.807.034,15.</t>
  </si>
  <si>
    <t>MRNRSPM01</t>
  </si>
  <si>
    <t>MRNRSPM01.01</t>
  </si>
  <si>
    <t>RASRSPM01</t>
  </si>
  <si>
    <t>RASRSPM01.01</t>
  </si>
  <si>
    <t>RICRSPM01</t>
  </si>
  <si>
    <t>RICRSPM01.01</t>
  </si>
  <si>
    <t>RIDRSPM01</t>
  </si>
  <si>
    <t>RIDRSPM01.01</t>
  </si>
  <si>
    <t>SCERSPM01</t>
  </si>
  <si>
    <t>SCERSPM01.01</t>
  </si>
  <si>
    <t>SJGRSPM01</t>
  </si>
  <si>
    <t>SJGRSPM01.01</t>
  </si>
  <si>
    <t>SPFRSPM01</t>
  </si>
  <si>
    <t>SPFRSPM01.01</t>
  </si>
  <si>
    <t>SEPRSPM01</t>
  </si>
  <si>
    <t>SEPRSPM01.01</t>
  </si>
  <si>
    <t>297</t>
  </si>
  <si>
    <t>Adequação do atual Aterro Sanitário, conforme projeto existente</t>
  </si>
  <si>
    <t>AIMRSOB03</t>
  </si>
  <si>
    <t>AIMRSOB03.01</t>
  </si>
  <si>
    <t>Elaboração de estudo ambiental para licenciamento do atual Aterro Sanitário</t>
  </si>
  <si>
    <t>AIMRSPM01</t>
  </si>
  <si>
    <t>AIMRSPM01.01</t>
  </si>
  <si>
    <t>Melhorias e reformas na Usina de Triagem e Compostagem (UTC), tais como recuperação do piso e drenagem pluvial do pátio de compostagem, recuperação de telhado e do pavimento da área de triagem e armazenamento de recicláveis, prensa, balança e monta carga para equipar a área de reciclagem</t>
  </si>
  <si>
    <t>AIMRSOB04</t>
  </si>
  <si>
    <t>AIMRSOB04.01</t>
  </si>
  <si>
    <t>Elaboração de projeto de ampliação do aterro sanitário</t>
  </si>
  <si>
    <t>AIMRSPJ01</t>
  </si>
  <si>
    <t>AIMRSPJ01.01</t>
  </si>
  <si>
    <t>Elaboração de estudo ambiental para licenciamento da ampliação do aterro sanitário</t>
  </si>
  <si>
    <t>AIMRSPM02</t>
  </si>
  <si>
    <t>AIMRSPM02.01</t>
  </si>
  <si>
    <t>Elaboração de estudo de viabilidade de gestão regional dos resíduos sólidos urbanos</t>
  </si>
  <si>
    <t>AIMRSPM03</t>
  </si>
  <si>
    <t>AIMRSPM03.01</t>
  </si>
  <si>
    <t>1)04/06/2019 - Informado pelo Diretor de Meio Ambiente às principais considerações apresentadas no Ofício nº 11/2019 encaminhado ao CIF, solicitando a liberação dos recursos no âmbito do PG31 para a obras visando a implementação de melhorias na área do aterro sanitário, conforme projetos existentes; estudo e regularização do licenciamento ambiental do Aterro Sanitário; aquisição de equipamentos e melhorias na área da Usina de Triagem e Compostagem de Resíduos; elaboração de projetos e licenciamento para a ampliação do aterro sanitário e elaboração de estudo de viabilidade de gestão regional dos resíduos sólidos.
Aprovação pela  CT-SHQA e  CIF em 25/06
2)Elaboração de projetos e aquisição de terreno para a implantação de Sistema de Esgotamento Sanitário – SES Sede. Apoio para a elaboração de Termo de Referência para a licitação de projeto – SES. Apoio para a elaboração de Termo de Referência para a licitação de projeto – SES
05/06/2019 - Acordado que deverá ser analisado novamente o Termo de Referência para a contratação de empresa especializada para a elaboração de estudos de concepção, projetos básicos e executivos, atualizando os itens referentes a análise do agente financiador – BDMG e ainda, atualizada a planilha orçamentária para a contratação dos serviços, dados a serem verificados pela equipe do SAAE. 
3) O município respondeu ao formulário de diagnóstico.</t>
  </si>
  <si>
    <t>1) 03/06/2019 - Apoio para análise de estudo de concepção – SES Sede e Distrito de Era Nova. O técnico Sr. Tiago de Souza Alves, esclareceu que foram iniciados os levantamentos topográficos na sede e Distrito e o diagnósticos de concepção, esclareceu ainda que na fase de emissão da Ordem de Serviço, foi acordado os pagamentos mensais para os serviços a serem executados com prazo para 12 meses. O apoio técnico informou, que em reunião realizada em 30/05/2019 com representantes do município, Gestoras do PG31 e BDMG foi esclarecido a possibilidade de repasses dos recursos para 30% estudos de concepção, 30% projetos básicos e 40% projetos executivos. Acordado o envio do cronograma físico e financeiro atualizado e levantamentos topográficos pelo representante da Empresa Equilíbrio Engenharia Ltda até o dia 10/06/2019. Reunião prevista para o dia 18/06/2019 com o Banco; reunião com representante do município de Alpercata e Empresa Equilíbrio para o dia 24/06/2019.
2) 18/06/2019: Na reunião foram repassados ao gerente do BDMG às solicitações referentes a liberação dos recursos para o pagamento do estudo de concepção, projetos básicos e executivos para a implantação do Sistema de Esgotamento Sanitário – SES da Sede e Distrito de Era Nova. O Gerente do BDMG Sr. Francisco Fredson, verificou o cronograma proposto pela Empresa Contratada e ressaltou a preocupação em não criarmos várias regras para repasses financeiros, visando não comprometer os prazos para a análise dos documentos protocolados no Banco, mas considerando a situação atípica ocorrida no município, foi discutido pelos participantes a possibilidade de fracionamento em 4 etapas (15, 15, 30 e 40%).
3) O município respondeu ao formulário de diagnóstico.</t>
  </si>
  <si>
    <t>1) 07/06/2019 - Apoio para a elaboração de Termo de Referência para licitação de projetos - SES. Em atendimento aos encaminhamentos definidos em reunião realizada no dia 30/05/2019 com representantes da Fundação Renova e BDMG, foram verificados os documentos encaminhados pela Fundação Nacional de Saúde – Funasa referentes aos projetos básico e organizados os relativos ao Estudo de Concepção do SES para o Distrito de Perpétuo Socorro/Cachoeira Escura, visando o protocolo no BDMG para análise. Elaborado Ofício de encaminhamento dos documentos.  
2) Em relação a elaboração do termo de referência para contratação de empresa para a elaboração dos estudos de concepção, projetos básicos e executivos da Sede e distritos de São Sebastião de Braúnas e Bom Jesus do Bagre, foi acordado que será realizada reunião com a equipe envolvida da Secretaria Municipal de Obras para repasse e verificação das considerações da equipe no Termo de Referência já iniciado para o município. 
3) O município respondeu ao formulário de diagnóstico.</t>
  </si>
  <si>
    <t>1) Em 04/06/2019 o município informou que o TR para contratação de serviço de elaboração de projeto completo do SES da sede e distrito de Revés do Belém está atualmente sob responsabilidade do Setor de Licitação, para a publicação do edital. 
2) O município firmou compromisso com o apoio técnico de realizar reunião com o consórcio Cides-Leste, em Caratinga, para esclarecimentos e atualização das documentações, estatutos, titularidades, contratos, rateio e outros documentos necessários, a fim de comprovar a legalidade do consorciamento e sua funcionalidade. 
3)  O município respondeu ao formulário de diagnóstico.
4) Ocorreu nos dias 03 e 04/06/2019 oficina para estruturação do consórcio, com representantes de Bom Jesus do Galho, Caratinga e do CIDES-LESTE.</t>
  </si>
  <si>
    <t>1) O município não tem avançado com as ações do PG31. Será enviado ofício relatando a situação à CT.
2) O município respondeu ao formulário de diagnóstico.</t>
  </si>
  <si>
    <t>1) No dia 04/06/2019 foi realizada visita técnica visando o apoio ao município no ajuste do pleito do Sistema de Esgotamento Sanitário para os 10 distritos Distritos Visitados: Sapucaia, Cordeiro de Minas
2) No dia 05/06/2019 foi realizada visita técnica visando o apoio ao município no ajuste do pleito do Sistema de Esgotamento Sanitário para os 10 distritos Distritos Visitados: Patrocínio do Caratinga, São João do Jacutinga, Santo Antônio do Manhuaçu, Santa Luzia, Santa Efigênia,  Dom Modesto
3) Diversos contatos por telefone e e-mail foram realizados para auxiliar o município no ajuste do pleito.
4) O município respondeu ao formulário de diagnóstico.
5) Ocorreu nos dias 03 e 04/06/2019 oficina para estruturação do consórcio, com representantes de Bom Jesus do Galho, Caratinga e do CIDES-LESTE.</t>
  </si>
  <si>
    <t>1) Em 10/06/2019 foi informado que encontra-se em fase de conclusão a regularização do consórcio e definição do termo de referência para a contratação de serviços para a gestão dos resíduos nos municípios e definição do pleito a ser solicitado no âmbito do PG31 para a ação referente a gestão dos resíduos. 
2) O edital está em elaboração pela equipe técnica SAAE e Prefeitura, deverá ser consolidado com Departamento Jurídico da Prefeitura com previsão para início do processo licitatório para junho/2019.
3) Apoio na ação de regularização do CIMAMB.
4) O município respondeu ao formulário de diagnóstico.</t>
  </si>
  <si>
    <t>1) 11/06/2019  - Apoiar na elaboração de Termo de Referência para implantação de sistema de esgotamento sanitário da sede do município.  O Secretário de Meio Ambiente informou que o BDMG autorizou a licitação para as obras no dia 02/05/2019. O CIMVA emitiu a licença ambiental para a rede coletora. O Secretário informou ainda, que foi protocolado no IEF em 12/03/2019, solicitação da vistoria na área da ETE e até a presente data não foram atendidos, o que atrasa o licenciamento ambiental.
2) RSU o Secretário informou que foi realizada contrato com a empresa Orbis Ambiental S.A para pagamento de R$97,20 a tonelada de rejeitos enviados para o aterro sanitário da Vital. O município irá notificar o CIMVA da intenção de utilizar parte do recurso do pleito de resíduos para melhorias e adequações da UTC e compra de caminhão para a coleta seletiva.
3) O município respondeu ao formulário de diagnóstico.</t>
  </si>
  <si>
    <t>1)  13/06/2019 - O município informou que na data de 30/05/2019 o Prefeito do município, o Dr. Farias Menezes de Oliveira, teve seu mandato cassado, sendo o município convocado a realizar novas eleições. Neste intervalo, quem responderá pelo município será o presidente da câmara até a formalização de um novo prefeito após as eleições.
Neste contexto fica a possibilidade de se atrasar as ações do município no PG31, devido à incerteza de permanência de equipe já envolvida nos trabalhos.
2) O projeto completo do SES da sede e dos distritos Baixa Verde e Conceição de Minas, foram entregues na data de 28/05/2019. O corpo técnico da prefeitura solicita ao apoio técnico ajuda na conferência dos produtos a serem entregues ao banco e análise dos projetos a serem enviados, a fim de otimizar o processo de análise do banco e reduzir quaisquer inconsistências de projeto evitando possíveis atrasos no cronograma estipulado.
3) Município solicitou ao apoio técnico auxílio na análise dos Estudos de Concepção, Projeto Básico e Projeto Executivo. A análise se deu pela verificação do checklist dos requisitos mínimos exigidos pelo BDMG para aprovação do projeto. Devido ao tempo exíguo, não foi realizada a análise qualitativa dos produtos, que será realizada em escritório e encaminhada até o dia 01/07/2019 para o município. 
4) A empresa projetista elaborou todos os produtos (estudo de concepção, projetos básico e executivo) concomitantes, e por esta razão, diversos itens exigidos no estudo de concepção, tais como o estudo de autodepuração e croqui do sistema proposto estão apresentados no projeto básico. Desta maneira, visando diminuir o retrabalho do projetista, recomenda-se que o estudo de concepção e o projeto básico sejam entregues e analisados em conjunto pelo banco. 
5)  Na análise pelo apoio técnico dos requisitos, verificou-se que o projetista não apresentou estudos de viabilidade diferentes tecnologias e tipos de tratamento de esgoto, nem a estimativa de custo operacional do sistema proposto para nenhum dos três projetos. Desta forma, recomendou-se ao município que solicite estas complementações ao projetista. Também foi verificado que o projeto do SES da sede aproveitará uma estrutura existente e abandonada para construção do reator UASB. Não foi apresentado nenhum cadastro ou estudo que garanta a conservação e estabilidade da estrutura existente. Recomendou-se ao município que solicite ao projetista a apresentação de estudos que subsidiaram a conclusão que a estrutura se encontra apta a ser aproveitada. Após a conclusão da análise qualitativo será emitido um novo parecer de análise de documentos.
6) O município respondeu ao formulário de diagnóstico.</t>
  </si>
  <si>
    <t>1) 13/06/2019 - Foi realizada reunião na Prefeitura onde foi feita a transição do apoio técnico da engenheira Luiza Helena Pinto para o engenheiro Carlos Magno Resende do Carmo, onde foi realizada apresentação do técnico e disponibilizados seus contatos para a continuidade das atividades no município.
2) O município respondeu ao formulário de diagnóstico.</t>
  </si>
  <si>
    <t>1) 06/06/2019 -Informado que em 31/05/2019, foi iniciado o processo licitatório com a abertura dos envelopes para a Habilitação das Empresas, sendo apresentado recurso que encontra-se em análise com previsão para conclusão em 17/06/2019. É o Processo Licitatório nº 12/2019, Modalidade Tomada de Preços nº 02/2019 – Tipo – Execução Indireta e Empreitada Global.
2) Em relação a informação obtida em 30/05/2019 durante a reunião com as Gestoras do PG31 e representante do Banco, da possibilidade de pagamentos da parcelas referentes a elaboração de projetos para Sistema de Esgotamento Sanitário para 30% na fase de aprovação do Estudo de Concepção, 30% Projeto Básico e 40% Projeto Executivo, foi esclarecido que o edital prevê pagamentos em conformidade com às exigências do órgão financiador – BDMG, a proposta deverá ser discutida posteriormente com Setor Jurídico para a verificação da possibilidade de alteração na fase de assinatura do contrato e emissão de ordem de serviço, considerando que o Edital já foi publicado.
3) O município respondeu ao formulário de diagnóstico.</t>
  </si>
  <si>
    <t>1) 04/06/2019: Visando a apresentação de informações complementares dos documentos referentes a alteração de pleito para a implantação de melhorias nos Sistema de Esgotamento Sanitário SES Sede ao representante da Agência de Regularização de Água e Esgoto – Arsae – Assessor Fernando Silva de Paula – Membro da CT-SHQA, foi realizada reunião com representantes do SAAE – Engª Mayara L. M. Pinto, Engª Tatiana T. Mendes e Coordenadora do Apoio Técnico – Engª Lívia M. Ribeiro. 
2) O apoio técnico analisou os projetos do SES de Governador Valadares para compreender os detalhes técnicos e oportunidades de melhoria.
3) O município respondeu ao formulário de diagnóstico.</t>
  </si>
  <si>
    <t>1) 06/06/2019 - Foi realizada reunião, onde foram discutidos e elaborados a adequação da Planilha orçamentária do projeto do SES conforme solicitação do BDMG. Ao elaborar a adequação observou-se algumas divergências de dados nos quantitativos e no projeto. O apoio técnico orientou uma revisão geral do projeto.
2) Para a continuidade da elaboração do TR Obras será necessário a aprovação dos projetos pelo BDMG.
3) O município respondeu ao formulário de diagnóstico.</t>
  </si>
  <si>
    <t xml:space="preserve">
1) Realizada reunião para a verificação dos formulários e anexos a serem preenchidos em conformidade com a Nota Técnica nº 33/2019 – CIF/CT-SHQA, atendendo a complementação de ajuste de pleito – SES, solicitado através do Ofício nº 99/2019 – GP
2) BDMG altorizou para licitação a elaboração de projeto básico e executivo de redes coletoras de esgoto, contemplando também o levantamento topográfico.
3)  O município respondeu ao formulário de diagnóstico.
</t>
  </si>
  <si>
    <t>1) Acordado com o ponto focal que no Mês de junho /2019 deveriam verificar os projetos da ETE junto a Aimorés para conclusão da Planilha orçamentária de obras.
2) Participação da equipe de Itueta nas reuniões CIGIRS em 04/06/19.
3) O município respondeu ao formulário de diagnóstico.</t>
  </si>
  <si>
    <t>1)Realizada a análise de projeto do SES/Sede 
2)Em 11/06/2019 o município informou que o TR para licitação dos projetos complementares e executivo do SES da sede e distritos de Padre Viegas e Cachoeira do Brumado, ainda se encontra no setor de licitação da prefeitura e não foi publicado.
3) Na oportunidade o município demonstrou o desejo de fazer a licitação das obras do município em lotes, com receio de uma única empresa executar uma obra deste porte, mas irá analisar com o jurídico no momento de elaborar o edital de licitação, meios que assegurem a participação de apenas empresas idôneas.
4) O município atualizou que o processo de licenciamento de área de implantação da ETE, ainda será iniciado, motivo pelo qual a empresa que estava contratada para executar esse serviço, não renovou o contrato com o SAAE, sendo necessário contratar outra empresa para fazer o licenciamento. O processo de contratação já está em andamento.
5) O município informou que pretende enviar o projeto básico existente ao banco para análise preliminar.
6) O município respondeu ao formulário de diagnóstico.</t>
  </si>
  <si>
    <t>1) Apresentação dos estudos de concepção em elaboração para a implantação do Sistema de Esgotamento Sanitário – SES para o Distrito de Cava Grande pelo representante da Empresa Fraga Marques Engenharia – Responsável Técnico da Empresa - Luan Ferreira de Souza Marques. Serão elaboradas 03 (três) alternativas para a implantação das Estação Elevatória de Esgoto – EEE, apresentando critérios ambientais, técnicos e financeiros para definição da alternativa a ser considerada no projeto básico.
2) Apresentados os estudos de concepção elaborados e o detalhamento do relatório técnico preliminar, pendente incluir o custo de operação para 06 meses para SES. 
3) O material precisará ser adequado para os formatos do BDMG.
4)Em relação ao projetos básico, os levantamentos topográficos e sondagem encontram-se concluídos. 
5) A previsão de conclusão dos projetos básico é para 03/08/19. 
6) O licenciamento ambiental será realizado pela equipe de Consultoria RAC Engenheira, informado que foi realizada a simulação dos dados e que possuem o comodato das áreas da EEE e ETE, não sendo necessários os recursos no âmbito do PG31 para aquisição dos terrenos. Solicitado apoio a Fundação Renova para a verificação do enquadramento dos dados para a obtenção do licenciamento ambiental.  
7) O município respondeu ao formulário de diagnóstico.</t>
  </si>
  <si>
    <t>1) Ocorreu apoio na elaboração do formulário de diagnóstico do município.
2) O município aguarda a aprovação de alteração de pleito pela CT e CIF. O termo de referência para elaboração de projetos SES estão sendo revisados pelo apoio técnico Prefeitura e Erg Engenharia.
3) O município respondeu ao formulário de diagnóstico.</t>
  </si>
  <si>
    <t>1) Reunião em 13/06/2019 foi informado pelo Secretário de Meio Ambiente e ponto focal – Ronaldo Wiler de Lima que o Termo de Referência elaborado para a contratação de empresa especializada para elaboração de projetos para a implantação da Sistema de Esgotamento Sanitário para sede e Adequação do SES Existentes nos Distritos de Serraria, Pedra Corrida e São Sebastião do Baixio foi encaminhado ao Setor de Licitação para a conclusão do Edital e início do processo licitatório.
2) Esclarecido pelo representante do Setor de Licitação – Sr. Vitor Pedro Rocha que encontra-se em análise a verificação das cotações encaminhadas, e ainda, em relação a informação para 30% na fase de aprovação do Estudo de Concepção, 30% Projeto Básico e 40% Projeto Executivo, deverão ser consideradas para o processo licitatório. Informado que o Edital será revisado em conformidade com a Resolução Confea nº 1.116/2019, previsão para publicação do Edital para o dia 21/06/2019.
3) Considerando a solicitação de alteração de pleito no âmbito do P31 para a ação de destinação de resíduos, visando a liberação de recursos para a execução de obras emergências na Usina de Triagem e Compostagem em operação no município e elaboração do PGIRS.
4) Foram analisadas às orientações e anexos constantes na Nota Técnica 23/2019 e 33/2019 pelo representante do município e apoio técnico Empresa Erg e Fundação Renova para a apresentação de justificativas e documentos necessários para a análise e aprovação do pleito de alteração a CT-SHQA e CIF.
5) Foram preenchidos os anexos relacionados na Nota técnica 33/2019 e elaborado Ofício de encaminhamento, a serem incluídos os orçamentos e planilha orçamentária pelo responsável tecnico, bem como a validação dos documentos para protocolo aos órgãos para análise até o dia 05/07/2019, conforme acordado no cronograma.
6) O município respondeu ao formulário de diagnóstico.</t>
  </si>
  <si>
    <t>1) Em 10/06/2019, Ana Paula encaminhou ofício para o INCRA solicitando reunião, e até a presente data não obteve resposta. A Fundação Renova também enviou e-mail ao INCRA para apoiar o município. 
2) O Secretário de Obras informou que 30% da rede coletora é o tipo mista e a princípio devem ser priorizados os bairros Floresta, Santo Agostinho e centro com índice de atendimento de 60% da população urbana. Carlos Magno do Apoio Técnico ressaltou a importância de implantação primeiramente da ETE e posteriormente das redes coletora/interceptora.
3) Ana Paula informou, que para a aquisição da área foi estimado o valor de R$300.000,00. Os engenheiros da Prefeitura informaram que existe uma possível área a cerca de 15 a 30 m do curso d’água.
4) A advogada informou que foi ajuizado uma ação civil pública pelo não atendimento do Sistema de Tratamento de Esgotos.
5) Ana Paula informou que irá solicitar recursos para adequações e melhorias na Usina de Triagem e Compostagem. O município foi orientado a notificar o consórcio CIMVA da intenção de utilizar parte do recurso para ações na UTC.
6) O município respondeu ao formulário de diagnóstico.</t>
  </si>
  <si>
    <t>1) Ocorreu reunião em 18/06/2019 para tratar os pleitos.
2) O município está em fase de publicação de edital para processo licitatório de elaboração de projetos de engenharia de sistemas de esgotamento sanitário para a sede municipal, distritos de São Vicente da Estrela, São Sebastião do Óculo, Santana do Tabuleiro, Vermelho Velho e povoado Cornélio Alves. Conforme acordado na reunião de rodada com as prefeituras, a publicação se daria em duas semanas posterior a reunião, e finalização de todo o processo licitatório para ser enviado ao banco até a data 29/07/2019.
3) O ponto focal do município informou que até a presente data ainda não há publicação do processo licitatório, devido a existência de divergências entre o presidente da comissão de licitação e o setor jurídico do município, em função do tipo de processo licitatório a ser instaurado, não tendo um consenso entre os setores.
4) Ficou acordado de o ponto focal acionar o prefeito do município, e solicitar uma tratativa de solução da presente questão. Se necessário maiores esclarecimentos ao prefeito do município na questão de os prazos ficarem comprometidos e prejudicar o município nas ações pretendidas do PG31, o ponto focal poderá solicitar o apoio técnico ajuda nesta questão.
5) O município respondeu ao formulário de diagnóstico.</t>
  </si>
  <si>
    <t>1) Em reunião em 05/06/2019 a Chefe de Fiscalização de Meio Ambiente - Sra. Marília Viana, informou que foi elaborado Ofício nº 14/2019 datado de 03 de junho de 2019 e encaminhado para validação do Prefeito, sendo esclarecidas às solicitações da representante da CT-SHQA, justificando a transferência dos recursos destinados da sede para os Distritos de Calixto, Campo Alegre, Independência e Nicolândia.
Na resposta encaminhada a CT-SHQA, justifica-se que na Sede possui Sistema de Esgotamento Sanitário em operação com concessão pela Copasa, sendo proposto a gestão dos SES a serem implantados nos Distritos pelo município com a instituição do SAAE, conforme Lei Municipal nº 1.096 de janeiro de 2019. 
2) Ressaltada a necessidade de aprovação do escopo do pleito encaminhado no Ofício nº 508/2018, datado de 22 de novembro de 2018 para a elaboração de estudos de concepção, projetos básicos e executivos para os SES do distritos de Calixto, Campo Alegre, Independência e Nicolândia.
3) O município respondeu ao formulário de diagnóstico.</t>
  </si>
  <si>
    <t>1)Em 12/06/2019 ocorreu reunião para tratar as ações do município.  
2) O apoio técnico informou ao município que a alteração do pleito foi aprovada no CIF, em reunião no dia 28/05, e o banco na data de 05/06/2019 aprovou o início de processo licitatório do município. Esclarece que o pleito aprovado foi referente à adequação de projeto completo da sede de SES e licenciamento ambiental do mesmo, sendo o pleito de obras adiado para quando o projeto estiver adequado e em condições de fornecer os valores necessários à adequação das obras.
3) O município trabalha agora para finalização do processo licitatório.
4) O município respondeu ao formulário de diagnóstico.</t>
  </si>
  <si>
    <t>1) O apoio técnico realizou detalhada análise do projeto do SES/Sede, inclusive com reuniões internas para discussão da tecnologia de POA. Foram enviados embasamentos técnicos para o município compreender também a tecnologia.
2) O município tem dois projetos de distritos de Jorge e Matadouro, que foram analisados pelo banco, e constam pendências a serem sanadas com datas limites conforme cronograma de 24/06/2019 e 11/07/2019, sendo esclarecido nesse momento pelo município que não conseguirá resolver pendências até estas datas. O município acordou avisar a possível data de respostas destas pendências. O apoio técnico tem dado as orientações técnicas para as respostas às pendências.
3) O apoio técnico orientou ao município verificar com os demais integrantes envolvidos no processo de resolução das pendências, analisar a viabilidade técnica da tecnologia de tratamento de esgoto escolhida pelo município, e se essa tecnologia conseguirá suprir todas as solicitações do BDMG, e estudar outras possibilidades de tratamento para definição do mesmo.
4) O município respondeu ao formulário de diagnóstico.</t>
  </si>
  <si>
    <t>1) O município está avaliando suas necessidades, para realizar a alteração de pleito, já que outras ações serão realizadas no município, no contexto do TTAC.
2) O município respondeu ao formulário de diagnóstico.</t>
  </si>
  <si>
    <t>1) Estão realizando ajuste no Edital para a revisão do PGIRS e em breve ocorrerá a publicação do edital.
2) Irão fazer um pleito para ampliação e reforma da UTC, incluindo equipamentos.  O apoio técnico está analisou os documentos enviados via email pela Prefeitura para auxiliar na construção do novo pleito.
3) O município respondeu ao formulário de diagnóstico.</t>
  </si>
  <si>
    <t>1) Em 04/06/2019 houve reunião para discussão das ações do município.
2) O município informou que o PGIRS está aprovado pelo banco, aguardando apenas o pagamento.
3) O projeto da UTC está aprovado e está sendo elaborado o TR para licitação das obras, faltando apenas revisão final para anexar ao edital. O município também informou que está elaborando o TR para licitação do PRAD municipal, e quando concluído enviará para análise do apoio técnico.
4) O município informou a pendência em relação à compra do terreno onde será implantada a ETE do SES da sede, visto que a aquisição do terreno será via judicial e está preocupado com o pagamento. Em reunião realizada em Rio Casca, esta questão foi colocada em pauta, e como orientação do BDMG ao município, reiteramos que o pagamento será feito assim que houver a expedição da ordem judicial para depósito em juízo.
5) Em repasse final, o município disse que está elaborando um novo pleito para aquisição de caminhão basculante, um caminhão compactador, triturador e coletor, e uma van para transporte de funcionários.
6) O município respondeu ao formulário de diagnóstico.</t>
  </si>
  <si>
    <t>1) Em 05/06/2019 houve reunião para discussão das ações do município.
2) O município informou que renovou o licenciamento ambiental do SES da sede e estão sendo retomadas as obras do SES do município. 
3) Os projetos dos distritos ainda não foram entregues ao município pela empresa projetista.
4) Ficou acordado de o apoio técnico fazer uma vistoria com o engenheiro da prefeitura a fim de identificar qual parte do projeto está sob responsabilidade dos recursos da Funasa e quais estão sob responsabilidade da Fundação Renova. 
5) O município informou que disponibilizará os projetos e memoriais ao apoio técnico para conhecimento prévio do sistema e melhor acompanhamento das obras.
6) O município respondeu ao formulário de diagnóstico.</t>
  </si>
  <si>
    <t>1) O município está em processo de concessão dos serviços de esgotamento sanitário para a COPASA, já tendo passado por trâmites formais de aprovação em Diretoria da concessionária. O município informou que enquanto essa situação não for definida, não é possível avançar com pleitos. pois pode ser que a COPASA assuma a elaboração de projetos. 
2) O município respondeu ao formulário de diagnóstico.</t>
  </si>
  <si>
    <t>1) Em reunião em 18/06/2019 o município informou que cancelou adesão com a empresa Conepp, e ficou de formalizar para banco esse cancelamento, o qual foi feito por ofício. Esclareceu que uma nova licitação já foi realizada, com publicação do Edital em 26/04/2019 e abertura foi em 14/05/2019.
2)O município ficou de enviar o processo licitatório completo ao banco até a data de 04/06/2019, que acabou sendo protocolado na data de 12/06/2019. O banco já enviou alguns e-mails com algumas dúvidas que já foram respondidas pelo município.
3) O município informou também que a evolução da obra em andamento na sede com recursos da Funasa está com avanço de 71,65% no geral e de rede Funasa está com quase 100% executado. A execução das unidades da ETE está em etapa de fundações e com aproximadamente 40% executado. Ficando acordado uma reunião em 15/7/2019 no BDMG para atualizar a evolução da obra e verificar a viabilidade de entrar o recurso de contrapartida da Fundação Renova para continuação de execução das obras da sede.
4) O município informou que está fazendo a renovação do licenciamento ambiental da área de ETE e aguardando retorno da Supram de Ubá onde foi solicitada a renovação.
 Em visita a área da ETE verificou a execução das fundações das unidades como reator, filtro elevatória. leito de secagem fechamento já estão em fase de finalização.
5) O município respondeu ao formulário de diagnóstico.</t>
  </si>
  <si>
    <t>1) 12/06/2019 -  Foi realizada visita técnica na Usina de Triagem e Compostagem - UTC, no município de Sobrália. De uma maneira geral o empreendimento necessita de melhorias estruturais (reforma do piso, telhado, baias de acondicionamento dos recicláveis, vala de rejeitos, drenagem pluvial e equipamentos) e pessoais (treinamento dos funcionários para melhorar a operação da unidade). 
O município está desenvolvendo ações de mobilização voltadas para a implantação do programa de coleta seletiva.   
2) 13/06/2019 - Foi realizada a visita técnica no Distrito de Plautino Soares
3) O município respondeu ao formulário de diagnóstico.</t>
  </si>
  <si>
    <t>1) Ocorreu apoio técnico na análise documental referente aos pleitos de esgotamento sanitário e resíduos sólidos do município, de forma a alinhar com as exigências da NT33. O município enviou as minutas dos formulários e ofícios para realizar as alterações.
2) O município respondeu ao formulário de diagnóstico.</t>
  </si>
  <si>
    <t>1) 10/06/2019: Realizada visita a Estação de Tratamento de Esgoto – ETE na sede do município acompanhada pelo responsável técnico do município o Engº Hélio Moreira S. Bitaraes, sendo verificada a necessidade de obtenção de dados referentes ao órgão executor, data de execução das obras e análise da concepção adotada, acordado nova visita a ETE com o acompanhamento da Engenheira Ambiental Umbelina.
2) Em relação ao Termo de referência para a elaboração dos projetos SES Sede do distrito de São Geraldo do Tumiritinga, revisado pela equipe técnica da Prefeitura deverá ser encaminhado ao apoio técnico da Empresa Erg Engenharia.
3) O município respondeu ao formulário de diagnóstico.</t>
  </si>
  <si>
    <t>1) O COMDIN está com dificuldades para fechar questões políticas do consórcio. Ainda não possuem CNPJ, contrato de rateio e estatuto.
2) Estão elaborando TR amplo de Estudo de Viabilidade e não focando apenas em aterro sanitário. Timóteo quer que somente eles arquem com os custos, para ter maior agilidade na licitação. Porém o entendimento foi que seria necessário ter o ok dos demais municípios do COMDIN.
3) O representante de Timóteo ficou de apresentar  ao COMDIN a proposta de somente Timóteo arcar e verificar se Marliéria e Dionísio estão de acordo e emitem um aval.
4) O apoio técnico já vem apoiando os municípios na elaboração do TR.</t>
  </si>
  <si>
    <t>1) TR de estudo de viabilidade para destinação residuos para municípios consorciados finalizado. Encaminhado à comissão do processo licitatório Prefeitura de GV/ Saae para publicação do Edital. Solicitado apoio na elaboração da ART, o que foi realizado.
2) Foi agendada reunião para julho entre municípios, consórcio, FEAM e Renova para alinhamento das ações.</t>
  </si>
  <si>
    <t xml:space="preserve">1) Ocorreu nos dias 03 e 04/06/2019 oficina para estruturação do consórcio, com representantes de Bom Jesus do Galho, Caratinga e do CIDES-LESTE.
2) Em 05/06/2019  formalizou-se a reunião de partida no acompanhamento das ações consorciadas entre o município de Bom Jesus do Galho e o consórcio Cides-Leste.
3)  O consórcio existe como multifinalitário, no entanto ao que diz respeito sobre resíduos sólidos, ainda se encontra em fase de estruturação.
4) O contrato do município de Bom Jesus do Galho com o município de Caratinga ainda não foi firmado, sendo acordado neste momento, o consórcio irá verificar com seu jurídico as condições de se elaborar esse contrato e providenciar o mesmo.
5) O projeto da quarta célula do aterro sanitário do município de Caratinga já está em poder do banco para análise.
6) A área do aterro sanitário é do município de Caratinga e no momento é operado por uma empresa terceirizada, a Rio Nova soluções Urbanas, que também faz a coleta do município. Essa empresa foi contratada em caráter emergencial, portanto tem um tempo limitado de atuação.
</t>
  </si>
  <si>
    <t>1) Em 04/06/2019 foi realizada reunião com representantes dos municípios que acompanham às ações de monitoramento do CIGIRS, Itueta - Sr. Georzane Cremasco - Secretário de Meio Ambiente e Infra estrutura, Felipe Campos de Souza - Responsável Técnico; Resplendor - Sr. Washington Fernandes - Secretário de Meio Ambiente, Saymonn Andrade - Secretário Planejamento Secretário de Meio Ambiente e Marília Viana - Chefe da Divisão de Meio Ambiente.
2) Foi apresentado o pleito aprovado para ação de resíduos sólidos no âmbito do PG 31: Informações da Deliberação CIF Nº 269 de 28/03/19 – Nota Técnica nº 34 – CT-SHQA 
3) Discutidos os documentos a serem protocolados no BDMG, visando a liberação dos recursos.
4) Repassadas informações relativas ao processo de regularização ambiental do aterro sanitário e ações para a restruturação da coleta seletiva no município de Resplendor.
5) Informaram que ocorreria reunião da FEAM/Gesois em no dia 11/06/2019.</t>
  </si>
  <si>
    <t>1) Albson do CIMVA narrou a dificuldade de conseguir definir os municípios envolvidos, devido à questões políticas. Não enviaram o TR do Estudo de Viabilidade para análise do apoio técnico. 
2) Foi agendada reunião para julho entre municípios, consórcio, FEAM e Renova para alinhamento das ações.</t>
  </si>
  <si>
    <t xml:space="preserve">1) Eduardo informou que contratou uma empresa de consultoria, a APO CONSULTORIA TERRITORIAL, para elaboração do termo de referência para contratação de empresa especializada na elaboração do PIGIRS dos municípios participantes do consórcio. 
2) Foi aprovado pelos municípios a destinação de 15% dos 10% de recursos financeiros disponibilizados para ações de destinação de resíduos sólidos a cada um dos municípios atingidos integrantes do consórcio, nesse contexto o consórcio Cimvalpi já está fazendo a cotação com empresas para contratação da mesma na elaboração do PGIRS.
</t>
  </si>
  <si>
    <t xml:space="preserve">Histórico </t>
  </si>
  <si>
    <t xml:space="preserve">1) Foi realizado o cadastro no Sistema Integrado de Gestão Administrativa do Estado do Espírito Santo ( Sistema de Convênios) uma proposta de construção da estação de trasnbordo do município, no valor de R$ 156.791,069, conforme acordado com secretário Marcus Vicente da SEDURB em reunião dia 01/04/2019.
2)Em relação ao processo licitatório do projeto do SES da sede, foram classificadas 02 empresas e outras 02 entraram com recurso que estão sendo julgados.
3) O município informou em reunião com o apoio técnico que possui intenção de contratar o CISABES como agente regulador.
</t>
  </si>
  <si>
    <t xml:space="preserve">1) Em 06/06/2019 ocorreu a Rodada de Reuniões Trimestrais. 
2) Assinatura do contrato para Elaboração de Projeto com a empresa vencedora do processo licitatório: Fraga Marques Engenharia.
3) 28/06/2019 - Documentação do processo licitatório foi entregue ao BANDES para análise. A documentação foi analisada e o banco solicitou documentos faltantes para dar prosseguimento ao processo: 
- Termo de Adjudicação - Processo nº 6.605/2018. O Objeto descrito não se refere a Contratação dos Estudos e Projetos do pleito da FR;
- Termo de Homologação - Processo nº 6.605/2018. O Objeto descrito não se refere a Contratação dos Estudos e Projetos do pleito da FR;
- Certidão de Regularidade junto ao Conselho de Engenharia da empresa vencedora - FRAGA MARQUES ENGENHARIA LTDA –ME.
- ART do Responsável Técnico e Acervo Técnico junto ao CREA.
4) Foi encaminhado, pelo CONDOESTE, e-mail para a SEDURB (secretaria@sedurb.es.gov.br) no dia 06/06/2019 solicitando parecer sobre o andamento do pleito para construção da Estação de Transbordo de Baixo Guandu. O município informou que em 24/04/2019 também foi apresentada uma proposta da área de transbordo para a SEDURB. Até o momento não houve resposta por parte deste órgão às solicitações. Deste modo, o município sinalizou que que, caso não consigam a aprovação via SEDURB, irão solicitar uma alteração de pleito pela Renova, para utilização do recurso na construção da estação de transbordo.
5) 17/06/2019 - Foi realizada visita à área onde será construída a estação de transbordo de Baixo Guandu. Localizada ao lado do antigo aterro sanitário de Baixo Guandu e do galpão de triagem dos resíduos recicláveis. Esta área está aproximadamente a 3 km do centro da cidade. Atualmente, apenas o galpão de triagem de resíduos recicláveis funciona.
5) O município respondeu ao formulário de diagnóstico.
</t>
  </si>
  <si>
    <r>
      <rPr>
        <sz val="10"/>
        <rFont val="Calibri"/>
        <family val="2"/>
        <scheme val="minor"/>
      </rPr>
      <t>1) Apoio técnico realizou atividade de escritório analisando o projeto do SES/Sede 
2) Em 06/06/2019 o município informou que está separando toda a documentação necessária do processo licitatório da contratação a adequação do projeto básico do SE</t>
    </r>
    <r>
      <rPr>
        <sz val="10"/>
        <color theme="1"/>
        <rFont val="Calibri"/>
        <family val="2"/>
        <scheme val="minor"/>
      </rPr>
      <t>S da sede. Esta documentação será enviada ao banco para subsequente emissão de OS à empresa vencedora. Relatou sobre dificuldades na negociação para aquisição da área onde será construída a ETE. A Secretária Municipal de Meio Ambiente se comprometeu a avaliar junto ao prefeito quais ações serão tomadas para sanar este problema. Em seguida, o município se reunirá com o Apoio Técnico para discutir as ações subsequentes à aquisição do terreno. O apoio técnico ainda destacou que a posse deste terreno é tida como pré-requisito para aprovação do projeto pela Renova/BDMG para a etapa de obras. 
3) O município informou que irá analisar e informar as possíveis ações que poderão pleitear em relação aos Resíduos Sólidos. Acordou-se de agendar uma reunião para dar partida aos estudos de soluções e ações cabíveis na ação de resíduos sólidos. O apoio técnico propôs uma reunião no dia 10/06/2019. Os representantes do município irão confirmar disponibilidade para reunião nesta data.
4) O município respondeu ao formulário de diagnóstico.</t>
    </r>
  </si>
  <si>
    <t>1) Em 05/06/2019 ocorreu a Rodada de Reuniões Trimestrais. 
2) Em 13/06/2019 ocorreu visita técnica  a obra do pré-tratamento da ETE Barbados: Durante a visita observou-se que a urbanização se encontrava na fase de pavimentação com aproximadamente 50% das vias pavimentadas e também já estava sendo implantada a rede de drenagem. 
3) O apoio técnico acompanhou a  vistoria realizada pela engenheira do Bandes referente à 1ª e 2ª medição enviada pela prefeitura.
4) O município recebeu as pendências apontadas pelo Bandes no processo de reembolso e de medição da obra da ETE e realizaram a organização dos documentos para novo protocolo no Banco. Dentre as pendências apontadas, constam questões de como relatório fotográfico, esclarecimentos de valores em planilhas e valores de contrapartida do município.
5) Em 25/06/2019 o representante da prefeitura encaminhou os documentos complementares, porém ainda faltaram alguns documentos que exigiam assinatura do prefeito para serem encaminhados ao BANDES.
6) O município respondeu ao formulário de diagnóstico.</t>
  </si>
  <si>
    <t xml:space="preserve">1) A documentação referente ao processo licitatório para projeto de SES foi reprovada pelo BDMG. </t>
  </si>
  <si>
    <t xml:space="preserve">1) Em 22/04/2019 houve reunião com ponto focal (Tarine) para correção de divergências identificadas pela Milena (SEDURB) nos pedidos de alteração de pleito de Regência e Povoação (valores errados);
2) Nos dias 29 e 30/04/2019  município enviou ofícios pela PML para alteração de valores de pleitos e cancelamento de outros. Os pleitos já foram aprovados pela CT e devem ser deliberados na próxima reunião do CIF, de maio/19.
3) Foi enviado no mês de março, parecer jurídico em relação às áreas devolutas do Estado. Até 30/04/2019 a PML não deu retornou em relação às tratativas das áreas devolutas do Estado.
4) No dia 10/05/2019 a Procuradora Geral de Linhares, Nádia Lorenzoni, em resposta ao memorando enviado em março, se manifestou via email da seguinte forma: "Boa tarde Gilson, consoante contato telefônico este se presta a informar acerca do memorando jurídico encaminhado pelo apoio técnico da renova, no sentido de que os levantamentos jurídicos, teses e soluções apresentadas  não se prestaram a solução do problema proposto, em que pese a fundamentação apresentada. Isto porque as situações fáticas e jurídicas postas no documento  já tinham sido identificadas pela procuradoria do Município, bem assim, o caminho descortinado de  passar pelo Governo do Estado, o que pela demora do procedimento proposto e seus desdobramentos políticos e jurídicos, inclusive teria que ser aprovada lei específica na Assembleia Legislativa para efetivar a indicada doação da terra devoluta, que hoje sequer integra formalmente o patrimônio do Estado, seria inexequível e inviável para o ingresso de tais terras nos domínios do Município de Linhares em tempo hábil a satisfação dos interesses das comunidades envolvidas. Já estive pessoalmente no IDAF do Espírito Santo e os técnicos foram firmes na afirmação da morosidade desse caminho." 
6) Necessário agendar reunião entre jurídico, CTSHQA e PML para destravar esse assunto. </t>
  </si>
  <si>
    <t>1) O apoio técnico auxiliou o município no preenchimento do formulário de solicitação dos pedidos de outorga de Japira e São Rafael.
2) Isabela, engenheira da SERPENGE, informou que o SAAE será o responsável para pedir a outorga da ETE Aviso à ANA. 
3) A Fundação Renova intermediou o contato com a ANA para dar celeridade à resposta referente ao processo de outorga protocolado pelo município das ETEs de Povoação e Regência em dezembro de 2018. A ANA solicitou ou o projeto ou o memorial de cálculo das ETEs. O município já entregou e está aguardando o retorno da técnica da ANA responsável pelo processo, a qual está de férias.
3) Isabela informou que a área da ETE de Japira já foi desapropriada e que o tratamento do esgoto será feito por Processo Oxidativo Avançado. Já a área da ETE de São Rafael, uma parte do terreno já é do município e outra parte está sendo desapropriada.
4) Foi realizado pelo apoio técnico e BANDES a análise do projeto de ampliação da ETE Aviso da sede municipal de Linhares.
5) A situação dos projeto da ETE Aviso foi apresentada à CT no dia 02/07/2019. Como encaminhamento desta reunião, o parecer da análise do projeto foi encaminhado à CTSHQA e CIF.
6) Foi agendada reunião dia 19/07/2019 para discutir questões técnicas dos projetos entre empresa contratada (SERPENGE), Fundação Renova, BANDES e município. 
7) O município respondeu ao formulário de diagnóstico.</t>
  </si>
  <si>
    <t>1) 12/04/2019 -  Reunião entre FR, município e SEDURB para orientações acerca da elaboração da planilha orçamentária para projetos de SES.
2) 03/04/2019 - A reunião com o AT para continuação na elaboração do TR, foi cancelada pelo ponto focal do município. 
3)  25/04 - Município enviou para AT, TR revisado, porém, não avançaram com a planilha orçamentária.
4) 30/04 - Reunião AT para apoiar o município nas correções do TR. Previsão de concluir a planilha orçamentária dia 17/05/2019. O prefeito Geder Camata esteve na reunião e demonstrou seu compromisso com o cronograma elaborado em conjunto com a Renova e CTSHQA.
5) 09/05/2019 a CTSHQA encaminhou e-mail com algumas contribuições para apoiar o município na finalização do TR. O Município informou que irá alinhar as sugestões com o AT e entrará em contato com Milena, em caso de dúvidas.</t>
  </si>
  <si>
    <t xml:space="preserve">1) Município está licitando a adequação e elaboração de projetos dos sistemas de esgotamento sanitário das localidades de São Marcos, Monte Sinai, Patrão Mor, Brejal, Alto Liberdade e da Sede Municipal
2) A abertura dos envelopes da licitação ocorreu no dia 03/07, porém o nome da empresa vencedora ainda não foi divulgado pois o processo foi suspenso para análise da documentação dos envelopes para a escolha da melhor técnica.
3) O município respondeu ao formulário de diagnóstico.
</t>
  </si>
  <si>
    <t>1) Município concluiu a elaboração do TR e está em fase final de elaboração da planilha orçamentária. 
2) Pelo TR, constatou-se que o valor do projeto superou o valor previsto no pleito de projeto e o valor de implantação da obra também não será suficiente com o teto de recursos do município. Ressalta-se ainda que o município pretende solicitar pleito de compra de terreno para impantação da ETE. 
3) Foi orientado pelo apoio técnico a necessidade de etapalização do projeto, visando ser possível o atendimento de todos os pleitos com o recurso teto disponível para o município. 
4) Após a essa avaliação, caso necessário, será enviado pedido de alteração de pleito para ajuste dos valores.</t>
  </si>
  <si>
    <t>1) Foram realizadas visitas às localidades da área rural da sede para identificação da necessidade de soluções individuais ou comunitárias. Foi verificado que se tratam de aglomerados populacionais suficientes para soluções conjuntas, exceto o Córrego do Coruja e Batinga. 
2) Mesmo para as localidades isoladas, a prefeitura definiu o atendimento, com implantação de soluções individuais. 
3) Identificadas corretamente as demandas, o município encminhou o ofício de alteração de pleito, solicitando os recursos para as localidades mencionadas.
4) O pleito do municípo foi aprovado (NT 36).</t>
  </si>
  <si>
    <t>1) Município está priorizando o desenvolvimento da obra, com recursos da Funasa, para evitar que haja necessidade de interrupção da obra, na momento de migração para os recursos da Renova. 
2) Em relação a elaboração de projetos, município está verificando a possibilidade de cancelar a adesão a ata de registro de preço de Governador Valadares para iniciar processo licitório próprio. 
3) A reunião agendada para 20/03, visando discutir sobre o avanço da obra da ETE foi cancelada visto atraso na execução.</t>
  </si>
  <si>
    <t>1) O consórcio está realizando a licitação da CTR Colatina, que está na fase externa para recurso até 22/07/2019. Foi emitido mandado de segurança para abertura de envelope de empresa anteriormente não habilitada, a qual apresentou menor preço. O processo está em andamento para posterior homologação, assinatura do contrato e envio da documentação ao banco.  
2) O apoio técnico auxiliou no esclarecimento do que deverá ser apresentado ao Bandes para dar continuidade ao processo de liberação do recurso.
3) Sobre o pleito dos 17 milhões, ainda não está definida a situação de Baixo Guandu. O município aguarda também a conclusão do processo de aditivo do Banco x Renova, que está em fase final.
A minuta referente ao aditivo dos serviços prestados pelo BANDES, no que se refere ao pleito de R$ 17 milhões, foi finalizada e aguarda a assinatura dos representantes da Fundação Renova e instituições financeiras.</t>
  </si>
  <si>
    <t>1) Realizado contato com ponto focal, encaminhadas às informações complementares solicitadas pelo BDMG, referentes ao projetos básicos - SES Sede, previsão de conclusão da análise para o dia 08/08/19</t>
  </si>
  <si>
    <t xml:space="preserve">25/07/2019 : Realizada a transição do apoio técnico da Engª Luiza Helena Pinto para a Engª Fernanda Márcia Machado.
1) Concluído Ofício de  alteração de pleito e anexos para a aquisição de equipamentos e veículos para a implementação de melhorias dos serviços de coleta seletiva no município.
2) Aguardando parecer do BDMG quanto a análise dos estudos de concepção e projetos básicos para providências quanto a aquisição da titularidade da área e obtenção do licenciamento ambiental.
</t>
  </si>
  <si>
    <t>1) O apoio técnico se reuniu com o município na data de 09/07/2019 para discutir sobre a análise do processo licitatório da adequação do projeto por parte do BDMG, que verificou inconformidade no certame de maneira que seria necessária a realização de nova licitação. Decidiu-se que o município solicitaria reunião após alinhamento interno para elaboração de novo TR para a adequação do projeto. Também foi discutida a possibilidade de encontrar nova área para a instalação da ETE, cujo estudo de viabilidade será realizado junto com o novo projeto.
2) O prefeito do município de Barra Longa renunciou ao seu mandato em meados do mês de julho. Em conversa registrada em e-mail no dia 22/07/2019, o ponto focal do município, a Secretária Municipal de Meio Ambiente Rúbia Carneiro, informou que não haverá trocas de secretários ou pontos focais neste momento, no entanto, durante o período de transição de adaptação do prefeito recém empossado, não será possível continuar com o andamento das ações do PG 31 por um período de 30 dias. Após este período, o município informou que irá repactuar o cronograma das ações do Programa junto a Fundação Renova.</t>
  </si>
  <si>
    <t>1) Estava programada visita técnica ao município no dia 24/07/2019, cujo objetivo era apoiar o município na elaboração de projeto complementar de SES da sede, contratação de assessoria técnica para obtenção de licença ambiental e contratação de assessoria técnica para acompanhamento técnico de obras. No entanto, o município cancelou a reunião no momento em que o engenheiro já estava no município, conforme relatado em comunicação por e-mail realizada no dia 24/07/2019. Não foi possível reagendar a reunião, que deverá ocorrer no mês de agosto.</t>
  </si>
  <si>
    <t xml:space="preserve">1) Havia reunião agendada no município de Rio Doce para apoio na resposta das adequações, pendências e esclarecimentos solicitados pelo banco nos projetos dos SES de Matadouro, Jorge e São José de Entre Montes no dia 25/07/2019. No entanto, devido a questões de agenda do ponto focal, o município adiou a reunião na véspera, para a data de 06/08/2019. Desta forma, não foi possível realizar reuniões no município neste mês. </t>
  </si>
  <si>
    <t>O edital está em elaboração pela equipe técnica SAAE e Prefeitura, deverá ser consolidado com Departamento Jurídico da Prefeitura.</t>
  </si>
  <si>
    <t>1) Em processo licitatório para a contratação de empresa especializada para a elaboração de estudos de concepção, projetos básicos e executivos  - SES</t>
  </si>
  <si>
    <t>1) 09/07/2019 e 10/07/19: Realizada reunião com os representantes do município e consultoria ambiental para a atualização das atividades previstas para a solicitação de liberação de recursos para a elaboração de projetos e execução de obras na área do Aterro Sanitário e Usina de Triagem e Compostagem de Resíduos, conforme pleitos aprovados na NT 44/2019; e início da elaboração dos termos referência, planilha orçamentária e anexos BDMG.
Em relação aos projetos existentes da Usina de Triagem e Compostagem e Aterro Sanitário, elaborados pela Fundação Nacional de Saúde – Funasa, órgão financiador da execução do empreendimento, foi encaminhado Ofício solicitando cópia dos documentos e projetos, aguardando retorno, projetos necessários para protocolo no BDMG.
2) 11/07/19 - Informado pelo  o  Diretor Adjunto do SAAE Aimorés, que foi realizada a revisão do TR para a elaboração de estudos de concepção, projetos básicos e executivos pela equipe técnica do SAAE, recomendado pelo apoio técnico Empresa ERG Engenharia a atualização da planilha orçamentária para o mês de julho/2019.
Acordado que o Diretor do SAAE, deverá repassar o Termo de Referência e Planilha Orçamentária para a equipe técnica da Prefeitura, responsável pela a elaboração do Edital e processo licitatório até o dia 19/07/19.</t>
  </si>
  <si>
    <t xml:space="preserve">1) Na reunião do dia 02/07/2019 Foi informado pelo Sr. Geidson - Gerente de convênios - o recebimento dos estudos de concepção e dos projetos básicos para o sistema de esgotamento sanitário SES dos Distritos de Bom Jesus do Borge, São Sebastião de Braúnas e Sede, contratados com recurso do próprio município. O apoio técnico informou que o município deverá encaminhar um oficio a Fundação Renova e a Câmara técnica de Segurança Hídrica e Qualidade da água - CTSHQA, esclarecendo os recursos aprovados para a elaboração dos projetos. O Município solicitarão recursos para a execução das obras SES no Distrito de Perpétuo Socorro / Cachoeira Escura. A equipe técnica da prefeitura e do apoio técnico fizeram uma análise nos projetos básico verificando que alguns itens deverão ser atualizados, sendo eles: orçamento, caminhamento dos interceptores e etapalização das obras. Portanto será necessário a realização de uma reunião com o representante da empresa projetista e da FUNASA empresa contratante Tecminas. Dando continuidade das ações a serem elaboradas para aprovação dos projetos básicos e executivos acordados em reunião realizada em 30/05/2019 com os gestores do PG31 e BDMG, foram definidos os encaminhamentos: Licenciamento ambiental, titularidade das áreas, apresentação do parecer preliminar do levantamento topográfico e verificação dos trâmites para aprovação do pleito.                                                            
2) Reunião do dia 15/07/2019: Foi realizada um reunião da sede da FUNASA com o comparecimento da equipe técnica de Belo Oriente, representante da FUNASA e ERG Engenharia Ltda. Os assuntos discutidos foram o traçado do interceptor projetado e a atualização dos orçamentos. Sendo que os orçamentos do projeto básico estavam com a data base do ano de 2016 e o orçamento do projeto executivo com data base do ano de 2015. Foi esclarecido pelo representante da FUNASA, Sr. Francisco Eduardo Porto, que o contrato celebrado com a empresa Tecminas é do ano de 2012, e que no contrato não foi previsto a atualização do orçamento não sendo possível a solicitação de atualização/compatibilidade do orçamento e documentos no formato exigido pelo agente financiador BDMG. Será necessário também etapalização das obras. Nesta reunião também foi entregue pelo representante da empresa o projetista Técminas o projeto executivo.       
3) No dia 24/07/2019 foi realizada uma vista técnica no Distrito de Perpétuo Socorro/Cachoeira Escura na área de implantação do projeto básico/executivo, com o representante de obras, convênios, meio ambiente e empresa contratada para a revisão dos levantamentos topográficos Delgado Topografia. Nesta visita foi constatado que o traçado do interceptor projetado encontra-se passando entre as residências, portanto será necessária a revisão a revisão no traçado. Detectou-se também, o o traçado do emissário/linha de recalque da estação elevatório EEE-01 encontra-se locado no projeto básico na faixa de domínio da FCA, portanto deverá ser alterado o traçado conforme as normas da FCA.                                                                                                              </t>
  </si>
  <si>
    <t xml:space="preserve">1) 15/07/19: Em contato com o representante do município, ponto focal, foi esclarecido que, o processo licitatório para a elaboração de estudos de concepção, projetos básico e executivo do SES da sede encontra-se em fase de julgamento do recurso apresentado por empresas participante do processo licitatório, com previsão de conclusão desta etapa para o dia 22/07/2019. </t>
  </si>
  <si>
    <t>1) Foram realizadas duas tentativas de reunião para apresentação do novo apoio técnico que apoiará mo município, porém, o ponto focal já tinha outras reuniões agendadas no Espirito Santo e em Belo Horizonte para apresentação de justificativas técnicas para definição dos pleitos aos representantes da CT-SHQA e do comitê interfederativo. A representante do município, Engenheira Mayara, solicitou o agendamento de reunião em agosto para início da elaboração dos termos de referências e análise dos documentos necessários, mesmo que não ocorra a discurssão do pleito no CIF.</t>
  </si>
  <si>
    <t xml:space="preserve">1) 04/07/2019: Realizada transição do apoio técnico Engª Lúcia da Silva Moreira para a Engª Fernanda Márcia Machado .
2) 05/07/2019: Os trechos para a implantação de rede coletora serão revisados para a conclusão do escopo de alteração de pleito.
3) 17/07/2019: Realizada reunião com representante da CT-SHQA - Denise Bruschi, Gestoras PG31, RI Fundação Renova, Apoio técnico Erg Engenharia para o alinhamento do pleito SES,  acordado  o envio do  ofício com a aprovação final pela Fundação Renova após o confirmação dos trechos pelos representantes da Prefeitura
</t>
  </si>
  <si>
    <t>1) Em reunião realizada no dia 18/07/2019 , o município informou que TR para licitação dos projetos complementares e executivo do SES da sede e distritos de Padre Viegas e Cachoeira do Brumado, ainda se encontra no setor de licitação da prefeitura e não foi publicado;                                                                                               2) O SAAE informou que está tentando fazer com a prefeitura municipal de Mariana, uma suplementação de dotação orçamentária com a finalidade de transferir a responsabilidade de fazer todas as licitações do convênio BDMG/Prefeitura/Renova pelo próprio SAEE;                                                                                                                                                                  3) O município atualizou que o processo de licenciamento de área de implantação da ETE, está em fase de cotação com as empresas para publicar o edital de licitação de contratação de empresa especializada em licenciamento ambiental.</t>
  </si>
  <si>
    <r>
      <t>1) Pleito referente a NT n</t>
    </r>
    <r>
      <rPr>
        <sz val="10"/>
        <color theme="1"/>
        <rFont val="Calibri"/>
        <family val="2"/>
      </rPr>
      <t xml:space="preserve">° 11 CT-SHQA , que compreende a análise do relatório do estudo de concepção elaborado para o Distrito de Cava Grande: Foi realizada uma reunião no dia 03/08/2019 para apresentação da nova equipe técnica para o desenvolvimento dos trabalhos de apoio da Fundação Renova. No período da manhã a reunião foi com o representante da prefeitura, da área do licenciamento ambiental e representante Apoio Ténico (ERG Engenharia Ltda) para apresentação e discurssão do relatório do estudo de concepção do Distrito de Cava Grande. No período da tarde foi realizada uma reunião com a apresentação do relatório dos estudos de concepção elaborado para implantação do sistema de esgotamento sanitário - SES para o Distrito de Cava Grande pelo representante da empresa Fraga Marques Engenharia. Após apresentação do relatório dos estudos de concepção, foi acordado que o mesmo precisa de complementação, sendo elas:   Incluir o custo de operação para 06 meses para SES e adequar o material para os formatos do BDMG. A equipe da prefeitura e apoio técnico da ERG Engenharia deverão realizar a revisão final. Deverá ser elaborado 3 alternativas para a implantação das EEE , apresentar critérios ambientais, técnicos e financeiros para definição da alternativa a ser considerada no projeto básico.                                                       
2) Foi realizada duas análises do relatório do estudo de concepção envido pela empresa projetista Fraga Marques no dia 03/07/2019. A primeira análise foi entregue no formulário do anexo 4 no dia 12/07/2019 a segunda no dia 26/07/2019.  </t>
    </r>
  </si>
  <si>
    <t>1) Pleito referente  a nota técnica n° 11 CT-SHQA para elaboração de projeto para implantação do sistema de esgotamento sanitário de esgotamento sanitário da sede do distrito de Naque: Foi realizada  reunião no dia 02/07/2019 para apoio na elaboração de TR Termo de referência SES. Nesta reunião, visando a elaboração do Edital, foi repassado orientações gerais em relação ao escopo previsto no termo de referência para contratação de empresa para a elaboração dos estudos de concepção, projetos básicos, projetos executivos e licenciamento ambiental para o represente do setor de Licitação Sr. Nilton César Martins Campos. Quanto a planilha orçamentária - SES Sede, foi acordado que será revisada com a atualização dos custos para julho de 2019.</t>
  </si>
  <si>
    <t xml:space="preserve">1) Pleito de referência NT n° 11 CT-SHQA:  Foi realizada reunião no dia 24/07/2019 para informação da transição do apoio técnico da Engenheira Fernanda Mácia Machado para a engenheira Cláudia Lúcia da Silva Moreira, empresa ERG Engenharia. Nesta reunião, verificou-se o status do processo licitatório para a contratação de empresa especializada para a elaboração de projetos SES para Sede, Distrito de Pedra Corrida e São Sebastião do Baixio e da Comunidade de Serrania, esclarecido que o edital foi publicado em 05/2019 (Tomada de preço), data de abertura dos envelopes 30/07/2019.  
2) Com relação a solicitação de alteração de pleito para a implementação de melhorias na área da Usina de Triagem e Compostagem de Resíduos e elaboração do plano de gerenciamento so Resíduos Sólidos - PGIRS, considerando os encaminhamentos definidos em reunião realizada no dia 17/07/2019 com o representante do CIMVA.                      </t>
  </si>
  <si>
    <t xml:space="preserve">1) Em 02/07/2019 reuniu-se na prefeitura e o município informou que o corpo técnico da prefeitura decidiu por fazer a licitação do município no modelo de técnica e preço, sendo necessário adequar o TR à essa modalidade. Dessa forma abre-se uma nova OS e o apoio técnico junto com o corpo técnico da prefeitura adequará o TR que já estava finalizado para essa modalidade de licitação. O TR estará adequado até dia 09/07/2019 e o edital estará finalizado e publicado até 16/07/2019.                                                                                                       2) O município demonstrou interesse no pleito de lixeiras inteligentes, que será discutido posteriormente em função da prioridade do município no momento, que é finalizar o TR e agilizar o processo de licitação dos projetos de SES completo da sede e distritos.                                                          
3) Em nova reunião dia 23/07/2019 foi dado continuidade aos trabalhos de finalização do TR para publicação de edital de licitação de projetos do SES completo da sede e distritos, o município havia adequado e enviado o TR  para o apoio técnico analisar, após análise concluída, o apoio técnico enviou por e-mail algumas inconsistências ainda presentes no TR e nesta reunião fez-se  uma última revisão do TR e finalizou definitivamente.
4) Fez se a revisão do TR e edital e finalizou  a OS 81.                                                                                                                                                                                                                                                                5) O setor de licitação publicará o edital dia 26/07/2019 nos diários oficiais pertinentes e a licitação está agendada para o dia 27/08/2019.
</t>
  </si>
  <si>
    <t xml:space="preserve">1) 10/07/2019: Foram revisados os anexos e documentos necessários para a liberação de recursos pelo Agente Financiador - BDMG, referente a execução de obras de melhorias na área do Aterro Sanitário Compartilhado Resplendor / Itueta - CIGIRS. Acordado que a planilha orçamentária, cotações e cronograma de execução serão concluídos até 08/08/19. 
O processo de regularização ambiental - AAF: Aguardando protocolo dos documentos na SUPRAM Leste. Prazo previsto até 31/07/19.
2) Aguardando a análise e aprovação pela CT-SHQA e CIF da solicitação de alteração de pleito  referente a elaboração de estudos de concepção, projetos básicos e executivos para os SES do distritos de Calixto, Campo Alegre, Independência e Nicolândia.
</t>
  </si>
  <si>
    <t xml:space="preserve">1) O apoio técnico se reuniu com o município na data de 18/07/2019. Nesta reunião, foi apresentado Lauo Fráguas como responsável pelo apoio técnico do município. O município pretende alterar o pleito de elaboração de projetos básico. Assim, o apoio técnico apresentou ao ponto focal a NT33, com as regras para solicitação de modificação de pleito e auxiliou no preenchimento dos documentos necessários.O ponto focal explicou que o município pretende elaborar projetos para a sede, distritos e localidades rurais. Dentro do exposto, o apoio técnico dirimiu dúvidas para o preenchimento dos formulários e auxiliou a organizar os argumentos técnicos para justificativa dos pleitos.
Após o preenchimento de uma minuta do formulário de solicitação de pleito, o ponto focal informou que iria apresentar a proposta aos demais entes dos municípios. Em seguida iria preencher os formulários, os Anexos 5 e 6 e enviar à CT-SHQA e Fundação Renova até o dia 31/07/2019.
</t>
  </si>
  <si>
    <t>23/07/2019: Realizada a transição do apoio técnico da Engª Luiza Helena Pinto para a Engª Fernanda Márcia Machado .
1) Concluído ofício e anexos de alteração de pleito para a aquisição de veículos e equipamentos para melhorias na implantação da coleta seletiva, a ser encaminhado a CT-SHQA/CIF.
2) PGIRS revisado com a equipe técnica da Prefeitura, agendada reunião para o dia 01/08/2019 para a revisão final e encaminhamento do TR ao Setor de Licitação para a elaboração do Edital.</t>
  </si>
  <si>
    <t>1) Em 02/07/2019 reuniu-se na prefeitura e o município informou que dia 14/06/2019 a diretoria da Copasa aprovou a concessão de seus serviços para tratamento de água e esgoto do município, faltando agora a aprovação do conselho que se reunirá dia 25/07/2019.                                                                                                                                                                                         2) O município está elaborando com recursos próprios o projeto de uma usina de triagem e compostagem á ser implantada no município e será pleiteado o recurso para essa obra assim que o projeto estiver finalizado e o valor necessário para executá-lo.                                                                                                                                                                                                              3) O município não tem engenheiro ambiental no seu quadro de funcionários, e informou que irá pleitear esse recurso à Renova com recurso disponível ao município para resíduos sólidos. O pleito será para contratação de empresa para assessoria técnica no licenciamento do empreendimento e acompanhamento na execução das obras da UTC, desde os serviços preliminares da obra até sua conclusão e mais 90 dias de operação.                                                                                                                                                    4) O município elaborou o pleito e enviou à CT-SHQA.</t>
  </si>
  <si>
    <t>1)  Em 15/07/2019 o município se reuniu no BDMG para verificar o andamento das obras do município com recursos Funasa e programar o incío com recursos Renova;                                                                                                                                                               2) O BDM irá fazer a vistoria para liberação de recursos da parte de obras pertinente à Renova  assim que a renovação do licenciamento ambiental estiver concluído;                                                                                                                                                     3) O processo licitatório dos projetos de SES completo dos distritos, não foi autorizado pelo  pelo banco devido à incoscistencias no processo licitatório;                                                                                                                                                                 4) Ficou agendada uma reunião em agosto para discutir as datas da nova licitação e atualização da parte condizente à obras do município.</t>
  </si>
  <si>
    <t>08/07/2019: 1) Termo de referência para a elaboração dos projetos SES Sede do distrito de São Geraldo do Tumiritinga, revisado e encaminhado ao setor de licitação para a elaboração do Edital. 
2) Encaminhados anexos para a elaboração do ofício de solicitação de pleito, informado da adesão do município ao CIMDOCE.</t>
  </si>
  <si>
    <t xml:space="preserve">1) Esclarecido que em reunião realizada 11/06/19 com equipe da GESOIS e representantes do CIGIRS, que a GESOIS não possui equipe necessária para a estruturação do Consórcio. 
2) Obras emergenciais no aterro sanitário compartilhado – Itueta / Resplendor – CIGIRS: Aguardando a conclusão da planilha orçamentária e dados relativos as obras pelos representantes do município de Resplendor.
</t>
  </si>
  <si>
    <t xml:space="preserve"> 1) 17/07/2019: Realizada reunião com represantes da CT-SHQA, Fundação Renova e municípios consorciados CIMVA 1 e CIMVA 2 e definidos alguns encaminhamentos: Envio do Termo de Referência para todos os participantes, FEAM/SEMAD e Fundação Renova até o 19/07/2019; Reunião com Secretário Executivo CIMVA, Gestores e equipe técnica dos municípios consorciados dia 25/07/2019.  
2) 19/07/2019: O Termo de Referência de viabilidade técnica - Estudos de viabilidade para a concepção de infraestrutura de sistemas integrados de manejo e destinação final de resíduos sólidos urbanos, programas de educação ambiental e de coleta seletiva para os municípios consorciados ao CIMVA, foi encaminhado e constatou-se a necessidade de adequações.
</t>
  </si>
  <si>
    <t>1) 09/07/2019: Em reunião, o coordenador do programa de Resíduos sólidos do consórcio CIMVALPI informou que contratou uma empresa de consultoria, a APO CONSULTORIA TERRITORIAL, para elaboração do termo de referência para contratação de empresa especializada na elaboração do PIGIRS dos municípios participantes do consórcio. 
2) 26/07/2019: houve solicitação do consórcio de auxílio para esclarecimento sobre as regras de desembolso da Fundação Renova e sobre o responsável pelos serviços relativos ao desembolso no BDMG. O apoio foi prestado por meio de e-mail destinado a apo.territorio@gmail.com  no dia 26/07/2019, em que foram esclarecidas as dúvidas do consórcio.</t>
  </si>
  <si>
    <r>
      <t>1) Foi solicitado apoio para análise do estudo de concepção referente ao pleito da nota técnica n</t>
    </r>
    <r>
      <rPr>
        <sz val="10"/>
        <rFont val="Calibri"/>
        <family val="2"/>
      </rPr>
      <t xml:space="preserve">° 11 CT-SHQA, do sistema de esgotamento sanitário. 
Deste modo, o apoio técnico realizou uma análise do estudo de concepção, compreendendo o memorial descritivo e os desenhos, para atendimento ao check list do banco financiador BDMG. Esta análise foi enviada no dia 22/07/2019.                                   
                                                                                                                                   </t>
    </r>
  </si>
  <si>
    <t>Planos e Estudos</t>
  </si>
  <si>
    <t>Elaboração de projeto para implantação da ETE do distrito de Senhora da Penha</t>
  </si>
  <si>
    <t>OFI.NII.012019.5213-03</t>
  </si>
  <si>
    <t>IPAESPJ03</t>
  </si>
  <si>
    <t>IPAESPJ03.01 a IPAESPJ03.11</t>
  </si>
  <si>
    <t>O quadro de detalhamento das localidades a serem contempladas no pleito se encontra no ofício de aprovação deste pleito</t>
  </si>
  <si>
    <t>Ampliação do sistema de coleta e tratamento de esgoto da sede municipal</t>
  </si>
  <si>
    <t>IPAESOB03</t>
  </si>
  <si>
    <t>IPAESOB03.01 a IPAESOB03.24</t>
  </si>
  <si>
    <t>Elaboração de projetos de sistema de esgotamento sanitário da sede do município e distritos São Sebastião do Baixio, Pedra Corrida e Serraria.</t>
  </si>
  <si>
    <t>309</t>
  </si>
  <si>
    <t>Elaboração de estudo de concepção, viabilidade técnica, econômica, ambiental, projetos básicos e executivos para os distritos de Calixto, Nicolândia, Campo Alegre e Independência</t>
  </si>
  <si>
    <t>RESESPJ01</t>
  </si>
  <si>
    <t>RESESPJ01.01 a RESESPJ01.04</t>
  </si>
  <si>
    <t>Considerar apto o pleito de remanejamento de investimento proposto pelo município, destinando o valor atribuído ao município para ações de esgotamento sanitário a ser aplicado na sede (R$ 8.508.463,01) para atendimento dos Distritos de Calixto, Nicolândia, Campo Alegre e Independência, objetivando a realização de estudos de concepção, projetos básico e executivo, aquisição de terrenos e obras de coleta e tratamento de esgotos sanitários para essas áreas</t>
  </si>
  <si>
    <t>Implantação, ampliação e melhorias relacionadas a coleta seletiva por meio da aquisição de: 01 (um) triturador de galhos, 01 (um) Caminhão Caçamba (basculante), 01 (um) Caminhão Compactador, um veículo de transporte de até 29 passageiros e aquisição de coletores - Material Reciclável (lixeiras)</t>
  </si>
  <si>
    <t>Aquisição de Bens</t>
  </si>
  <si>
    <t>SDPRSAB01</t>
  </si>
  <si>
    <t>SDPRSAB01.01</t>
  </si>
  <si>
    <t>TIMRSOB02</t>
  </si>
  <si>
    <t>TIMRSOB02.01</t>
  </si>
  <si>
    <t>1) TR para contratação de serviço de elaboração de projeto completo do SES da sede e distrito de Revés do Belém está atualmente sob responsabilidade do Setor de Licitação, para a publicação do edital. Consórcio CIDES-LESTE em fase de reestruturação.</t>
  </si>
  <si>
    <t>(1) O município não tem avançado com as ações do PG31.  Será realizado novo contato com os representantes do município, através do representante de Relações Instituicionais - Fundação Renova para a apresentação de apoio técnico .</t>
  </si>
  <si>
    <t>(1) Em fase de elaboração e levantamento dos serviços a serem contratados para a execução das obras de manutenção a ETE da sede. 
(2) Processo licitatório para a elaboração do projetos SES Distrito de Senhora da Penha em análise no departamento de licitação. Em fase final de abertura de envelopes</t>
  </si>
  <si>
    <t>1)Em fase de revisão final do TR para licitação das obras na Usina de Triagem e Compostagem de Resíduos. 
2) Pleito para a solicitação de veículos para ação de resíduos sólidos em elaboração, em fase de cotação dos valores.</t>
  </si>
  <si>
    <t>(1) Em fase de atualização da planilha orçamentária inicial para a contratação de empresa para a elaboração de estudos de concepção, projetos básicos e executivos para a implantação SES Sede e Dsitrito de Plautino Soares, possibilidade de solicitação de complementação dos recursos aprovados para a elaboração dos projetos.</t>
  </si>
  <si>
    <t>1) Os projetos para execução das obras de melhorias no aterro sanitário, encontra-se em fase de finalização da análise do BDMG, com previsão de visita técnica para agosto/2019.
 2) Restruturação do Consórcio em andamento.</t>
  </si>
  <si>
    <t>(1) Em elaboração de ofício de alteração de pleito - SES  solicitando recursos para a execução de obras em 04 distritos.  
(2) Aguardando a verificação da situação das áreas a serem desapropriadas para a execução das unidades de tratamento.</t>
  </si>
  <si>
    <t>1) 02/07/2019 Visita realizada na UTCL para a verificação das melhorias técnicas e operacionais que poderão ser adotadas para melhorias no usina;
(2) Apoio Técnico na elaboração do Termo de Referência SES/Projetos;                                                                                        
(3) 17/07/19: Realizada reunião com representantes do municípios consorciados ao CIMVA para tratativas relativas a elaboração do TR para estudo de viabilidade para a implantação de sistemas integrados para destinação de resíduos sólidos.</t>
  </si>
  <si>
    <t>(1) Em elaboração de ofício de alteração de pleito - Ação resíduos sólidos.</t>
  </si>
  <si>
    <t xml:space="preserve"> (1) 18/07/2019: Realizada reunião com represantes da CT-SHQA, Fundação Renova e municípios consorciados CIMDOCE definidos alguns encaminhamentos: Reunião com representantes do Ministério Público para a apresentação das ações em andamento pelo CIMDOCE e Fundação Renova – PG 31; Reunião com representante da Empresa Vital para a discussão quanto ao contratos para tratamento e destinação dos resíduos; Programação de reuniões mensais para o acompanhamento das atividades previstas no TR.
</t>
  </si>
  <si>
    <t>(1) Aguardando a manifestação do município de Dionísio para a destinação dos recursos previstos PG31 inicialmente pelo município de Timóteo. As ações posteriores serão custeadas com rescursos dos municípios de Marliéria e Dionísio em fase posterior para execuçãao das obras necessárias.</t>
  </si>
  <si>
    <t xml:space="preserve">
1) Elaboração de Projetos SES: A prefeitura encaminhou os documentos referentes ao processo licitatório para o BANDES analisar, ficando pendente o envio de cópia do processo licitatório na íntegra; 
2) No dia 17/07, como encaminhamento, reuniu-se BANDES, TCE- ES, FR e PMBG para alinhamento em relação a dotação orçamentária. O PG-31 está trantando o assunto com área financeira e até final de agosto apresentará a alternativa ao município e a CTSHQA)
3) Foi apresentado pelo municipio o projeto da Estação de Transbordo prevista para ser construída no município, o qual foi instruído para submeter a documentação necessária do "novo pleito" ao CIF)
4) A título de conhecimento, cabe acrescentar que, ocorreu no dia 08/08 Assembleia Extraordinária do Condoeste com participação da Sedurb para tratar, entre outros pontos, da solicitação de convênio feito pelo município de Baixo Guandú para construção de Estação de Transbordo. O Secretário, Marcus Vicente, condicionou a autorização do convênio à aprovação do investimento pelo Consórcio, uma vez que o Estado já investiu no sistema, cujo município é parte integrante. Este ponto foi aberto a votação sem objeção, sendo aprovado pelos presentes. Dessa forma, o convênio segue aprovado.</t>
  </si>
  <si>
    <t xml:space="preserve">1) Em 18/07/19 foi realizada visita a obra da ETE Barbados. Foi verificado pelo apoio técnico: término da concretagem da obra do tratamento preliminar; calçamento da área da ETE em fase final; e início do plantio de mudas com a abertura das covas.
2) Em 25/07/19 foi realizada visita a obra da ETE Barbados.  Foi verificado pelo apoio técnico: desforma das estruturas concretadas do pré-tratamento; plantio das mudas; e instalação da iluminação da área da ETE;
3)Em 25/07/2019 foi realizada uma reunião com representantes da equipe técnica da Prefeitura Municipal de Colatina para verificar o andamento da entrega dos outros projetos de pleitos. Nessa reunião o município foi orientado sobre o procedimento para entrega dos documentos e repactuado as datas para entrega dessa documentação, devido a reestruturação da equipe da prefeitura que acompanha os pleitos de Colatina. Entre outros aspectos, esta repacuação afeta diretamento os pleitos: "Implantação da 2ª etapa do SES do Lado Norte da sede municipal - EEEs e LRs" e "Contratação de assessoria técnica para supervisão geral da implantação de todos os componentes do SES da sede municipal".
4) O município entregou a documentação restante das medições 1 e 2 e do reembolso, todos do pleito da ETE Bardados;
5) Bandes liberou os recursos provenientes do reembolso da ETE Barbados no valor de R$ 267.904,68; e 1ª e 2ª medição da ETE Barbados no valor de R$ 71.850,79 e R$ 257.227,28, respectivamente.
</t>
  </si>
  <si>
    <t xml:space="preserve">1) O Município continua com o processo licitatório em andamento para a adequação e elaboração de projetos dos sistemas de esgotamento sanitário das localidades de São Marcos, Monte Sinai, Patrão Mor, Brejal, Alto Liberdade e da Sede Municipal;
2) No dia 03/07 houve a abertura dos envelopes de licitação(habilitação) e no dia 25/07 (preço).
3) A previsão para término do processo licitatório é até metade de agosto, caso não tenha interferências. Sendo assim, foi pactuado junto ao município que a entrega dos documentos referente ao processo licitatório ao Bandes seria até início de setembro;
4)  O apoio técnico verificou com o município que a divisão das parcelas estipuladas no processo licitatório estava divergente do valor orientado pela Fundação Renova e Bandes. Nesse caso foi solicitando que o município faça uma consulta junto ao jurídico para a possibilidade de mudança na divisão de parcelas;
5) O apoio técnico solicitou do SAAE alguns dados do SES da sede e do distrito, de modo se embasar tecnicamente para futuras análises dos projetos que estão em processo de licitação. 
6) Também de modo se embasar tecnicamente para futuras análises dos projetos que estão em processo de licitação, o apoio técnico buscou entendimento sobre o Q90 dos corpos de água do município com a AGERH.
</t>
  </si>
  <si>
    <t xml:space="preserve">1) Foi realizada a análise do projeto executivo do SES de Povoação pelo Apoio Técnico e encaminhada a análise com as recomendações de adequações em 12/07/2019 para o ponto focal e equipe técnica contratada pela prefeitura; 
2) Foi realizada a análise do projeto executivo do  SES de Regência pelo Apoio Técnico e encaminhada a análise com as recomendações de adequações em 12/07/2019; 
3) No dia 02/07 A Renova e o Bandes apresentaram parecer sobre o projeto da ampliação da ETE Aviso à CT-SHQA por vídeo conferência. Posteriormente foi elaborado um documento impresso e encaminhado à CTSHQA informando sobre as dificuldades operacionais, ambientais e financeiras que a concepção adotada poderá trazer no futuro.
4) Como encaminhamento da 2ª rodada de reuniões, foi agendado reunião técnica dia 19/07 com os responsáveis pela elaboração dos projetos da ETE Aviso para o Apoio Técnico  apresentar à SERPENGE o parecer e análises realizadas, porém, a reunião não teve caráter técnico, pois foi convocado a participaçao do prefeito e secretários, sendo remarcada nova reunião para apresentação das considerações técnicas à respeito do projeto da ETE à SERPENGE.  
5) O SAAE do município informou que não seria necessária uma nova outorga para a ampliação da ETE Aviso, pois a outorga vigente já previa o aumento do lançamento do efluente. Foi encaminhada consulta à ANA para verificar se realmente a outorga vigente prevê a vazão da ampliação. O SAAE afirmou que irá operar as ETEs que serão implantadas no município;
6) Foi realizada reunião para discutir as inconsistências encontradas no projeto após análise do apoio técnico e Bandes. A reunião foi realizada juntamente com a equipe técnica responsável pela elaboração do projeto da ETE Aviso (Serpenge). Ficou acertado que a equipe técnica iria realizar as modificações devidas e apresentariam novamente o projeto ao Bandes e Fundação Renova; 
7)  Foi entregue pelo Apoio Técnico a análise do projeto executivo do SES de Pontal do Ipiranga em 26/07/2019  para o ponto focal e equipe técnica contratada pela prefeitura; 
8)  Foi entregue pelo Apoio Técnico em 26/07/2019 a análise do projeto executivo do SES da localidade de Humaitá  para o ponto focal e equipe técnica contratada pela prefeitura;
9)Foi avaliado o processo 22256644 da ETE Aviso no IEMA, no dia 15/07, cujo escopo da licença de operação diverge da ETE existente. Segundo o IEMA, a licença de ampliação deve ser solicitada pelo SAAE, que é o titular do processo.
</t>
  </si>
  <si>
    <t>1) O processo licitatório da obra do CTR Colatina ainda está em andamento, na fase de recursos. 
2) Dia 03/07 houve a abertura dos envelopes de licitação (preço) e à princípio, a empresa Edurban Edificações e Urbanismo Ltda foi a vencedora do certame;
3)  Duas empresas entraram com recurso e a empresa vencedora entrou com contra recurso;
4) Uma das empresas, que não foi habilitada para o processo licitatório, entrou com recurso. O juiz, preliminarmente, ordenou que fosse aberto o envelope dessa empresa. Para evitar prejuízos, o Condoeste esperará a decisão final do juiz para finalizar o processo licitatório.
5) O pleito das 5 estações de transbordo está na fase de conclusão de assinatura do aditivo pelas partes, faltando somente a assinatura do BDMG.
6) O Condoeste, paralelamente a assinatura do aditivo do pleito das 5 ET, está atualizando a planilha orçamentária, uma vez que os projetos já estão prontos. Assim, será possível após assinatura do aditivo a abertura do processo licitatório. 
7) Foi marcado para o começo de agosto uma assembleia com os municípios participantes do Condoeste para verificarem a possibilidade da construção de uma estação de transbordo em Baixo Guandu, evitando assim que o município peça um pleito exclusivo para essa obra.</t>
  </si>
  <si>
    <t xml:space="preserve">1) Em 03/07/2019, o Apoio Técnico reuniu-se no município e o mesmo informou que os projetos do SES completo dos distritos foram entregues ao banco, com pendências em relação ao relatório de sondagem, que o projetista está providenciando , em relação as obras foi esclarecido pelo Apoio Técnico os limites das obras executadas com recurso Funasa e a parte das obras pertinentes ao recurso Renova;                                                                                                                                                                                                                                                                         2) Foi orientado varios quesitos em relação a execução de obras e solicitados os documentos pertinentes a execução da obra para o companhamento correto da mesma;                                                                                                                                                                                                                       3) O Apoio Técnico atualizou os projetos com as obras e iniciou o acompanhamento da execução das obras;                                                                                           
4) Em 04/07/2019, o Apoio Técnico reuniu-se na prefeitura e prosseguiu com os levantamentos iniciados, o estudo de projetos e suas compatibilizações com as obras de SES completo da sede de São José do Goiabal,obras executadas com recurso Funasa e a serem executadas com o recurso Renova;                                                                                                                                                                                                                               5) Em 10/07/2019 reuniu-se na prefeitura e foi esclarecido que a pendência relativa à regularização ambiental da Estação de Tratamento de Esgotos, foi providenciada e a documentação enviada à Supram;                                                                                                                     6) Fez se vistorias nas obras em execução(redes, PVs e ligações domiciliares);                                                                                                                            7) Em 11/07/2019 o fiscal da Funasa, Edilson Machado, foi ao município de São José do Goiabal para fazer inspeção das obras executadas com os Recursos da Funasa e a  equipe técnica Funasa/Renova/Prefeitura/Empreiteira fizeram inspeções em diversos pontos do município onde foram executadas as obras e discutiram os projetos e planilhas.                                                                                                                               8) Em 17/07/2019, a Engª Daiany Tosato, fiscal de uma empresa terceirizada do BDMG, foi ao município de São José do Goiabal para fazer vistoria da 2ª medição, referente ao período de 09/05/2009 a 31/05/2019, na execução das obras de SES da sede pertinente à parte dos recursos Renova.
9) A equipe técnica Renova/Prefeitura/Empreiteira acompanhou a Engª Daiane, do BDMG, na vistoria das executadas referente ao período da 2ª medição.                                                                                                                                                                                                                                                      10) Em 24/07/2019, reuniu se na prefeitura e  as equipes foram ao local das obras e verificaram os serviços em andamento. Na oportunidade o Eng. fiscal da prefeitura, o Eng. Sérgio, mostrou pontos de rede coletora com necessidade de execução e que não estão previstas no projeto justificando a sua necessidade de execução devido a existência de residências no local. O Eng. Sérgio solicitou a execução das mesmas e esclareceu que para fazer a complementação destas redes coletoras não será necessário fazer aditivos ou adequações de planilha, tendo em vista que a planilha está com saldo de rede coletoras e PV`s, em decorrência  de  trechos de rede previstos  no projeto já terem sido executados anteriormente pela prefeitura,  para se fazer o calçamento de ruas.
           </t>
  </si>
  <si>
    <t xml:space="preserve"> (1) 02/07/2019: Visita realizada na UTC para a verificação das situação das unidades de tratamento e apoio no levantamento das possiveis adequações técncias, operacionais  a serem implementadas, visando melhorias na gestão dos resíduos no município.</t>
  </si>
  <si>
    <t xml:space="preserve">1) 09/07/2019: Foi realizado o processo licitatório em 31/05/19, tendo como empresa vencedora Edificare Construção e Terraplanagem Ltda EPP, Contrato nº 027/2019 / Processo Licitatório nº 024/2019 / Carta Convite Nº 007/2019. 
2) Obras de melhorias na área da ETE – Sede e EEE Distrito de Quatituba: Os anexos solicitados pelo BDMG, memorial descritivo, memória de cálculo e projetos deverão ser protocolados no BDMG no dia 22/07/19. O documentos foram protocolados e estão em análise pelo banco. 
3) Obras de ampliação da rede coletora na sede: Acordado que a solicitação para a liberação dos recursos será solicitada posteriormente, após a aprovação do loteamento pelo município.
4) Obras emergenciais no aterro sanitário compartilhado – Itueta / Resplendor – CIGIRS:
Aguardando a conclusão da planilha orçamentária e dados relativos as obras pelos representantes do município de Resplendor.
</t>
  </si>
  <si>
    <t>1) O apoio técnico se reuniu com o município no dia 10/07/2019, com o objetivo de analisar os projetos da sede, Baixa Verde e Conceição de Minas. Foram verificadas inconsistências e necessidades de complementar informações nos projetos das três localidades. Após análise conjunta o representante do município informou que se reunirá com a empresa projetista no dia 11/07/2019, para apresentar a análise e solicitar as adequações, correções e complementações necessárias. A reunião foi realizada e a empresa projestista apresentou correções nos projetos, que foram avaliadas durante o mês de agosto pela equipe de Apoio Técnico. 
2) Ação de Resíduos Sólidos: Jeanderson informou que o PRAD em elaboração com recursos do PG31 está concluído e será entregue até o dia 12/07/2019. O PRAD foi entregue ao BDMG, no entanto, há documentos pendentes, tais como, Declaração de não sobreposição do objeto, Nota Fiscal do pagamento do PRAD e Nota de Empenho deste valor.</t>
  </si>
  <si>
    <t>1) CIMVALPI é multifinalitário, começou com iluminação pública e uns 40 municípios e abarca maior número de municípios do PG31.
Concepção inicial é criar um Sistema de Tratamento de Resíduos (com triagem, energia, etc, tudo que a legislação preconiza). Informaram que há tratativas avançadas com a Prefeitura de Ouro Preto.
2) Estão avaliando um contexto de 40 municípios, 620 t/dia. Rio Doce e outros do CIMVALPI destinam para Essencis em Betim. Irão fazer um pleito para um Plano Regional de Resíduos, já estão com um TR em elaboração. A ideia é contratar a Fundação Gorceix, por dispensa de licitação. Silvério informou ainda que em junho/19 irão publicar um TR de concessão. Para um ente privado iniciar as instalações já. A ideia é uma usina em Ouro Preto, Ponte Nova e uma terceira. Paralelamente, será realizado o pleito para Plano Regional para definir a terceira usina, áreas de transbordo e planejar a gestão. Foi construído o cronograma para o Plano Regional, seguindo a lógica padrão do processo. Mas Silvério informou que a intenção é aprovar o pleito de forma semelhante ao realizado no ES, com recursos adicionais. Para isso ele realizará a articulação necessária. Silvério – Rio Doce informou que dia 24/05 terá reunião com todos os municípios do CIMVALPI e nesse momento definirão questões de custos e como/quem irá arcar o Plano Regional.
3) Ângelo Chequer - Viçosa, juntamente com Silvério, irão buscar reunião até o final de maio/19 com a ALMG, para avançar com o tratamento térmico em MG.
4) Silvério informou que não há interesse em avançar com ideias de PP com o BDMG.
5) Foi informado que com o TR finalizado do Plano Regional, irão precificar nas próximas semanas, para subsidiar o pleito. Eduardo – CIMVALPI enviará o TR para Cynthia – Renova para que o apoio técnico possa contribuir no conteúdo e já alinhado com solicitações do BDMG.</t>
  </si>
  <si>
    <t xml:space="preserve">                                                                                                                                                                                                                                                           1) Foi realizada reunião e visitas técnicas em três possíveis áreas para implantação da estação de tratamento de esgoto e estação elevatória de esgoto do Município de Alpercata sede e distrito de Era Nova, com a participação do representante da prefeitura, empresa projetista, proprietário do terreno e apoio técnico no dia 05/08/2019. Acordado que o técnico da Empresa contratada deverá realizar as análises técnicas necessárias para a definição da melhor área a ser adquirida, considerando os critérios técnicos, ambientais, ocupação do solo e custos para a desapropriação.  </t>
  </si>
  <si>
    <t>1)  Ocorreu no dia 16/08/2019 reunião na sede da Fundação Renova em Barra Longa entre representantes dos programas no território, representantes do município e apoio técnico do PG-31, com o objetivo de apresentar ao novo prefeito os Programas da Fundação Renova atuantes no município e atualizar o município sobre o andamento de cada um deles. O  apoio técnico discorreu sobre os pleitos do PG-31 vigentes no município e ainda esclareceu quais os tipos de ações são passíveis de ser financiadas com recursos do programa, bem como as regras para elaboração dos respectivos pleitos, conforme especificado nas notas técnicas pertinentes. O responsável por relação institucional (RI) da Fundação Renova em Barra Longa, Hélcio Borges, propôs a elaboração de uma agenda de reuniões periódicas entre município e os programas da Fundação Renova.</t>
  </si>
  <si>
    <t xml:space="preserve"> 1) Foi realizada reunião no dia 07/08/2019 entre os representantes da Secretaria de Obras, Convênios e apoio técnico, tendo como principais pontos discutidos:
-  Finalização da revisão do levantamento topográfico  referente ao traçado da rede interceptora pela empresa Delgado;                                                                       
- Informado que a empresa Tecminas não realizará a alteração/revisão do projeto básico, projeto executivo e nos orçamentos, a qual será realizada pela empresa Coneplan, que já tem contrato vigente com a prefeitura;                                                                                                                         
- O município solicitou uma reunião com a Câmara Técnica de Segurança hídrica e Qualidade da Água (CT-SHQA) e Fundação Renova para esclarecer a situação do pleito;                                                                               
- O município alegou que não tem recursos para aquisição do terreno para implantação da estação elevatória e da estação de tratamento de esgoto. </t>
  </si>
  <si>
    <t>1) Realizado contato com ponto focal do município, Ordilei Rodrigues (Gerente de contratos) e agendada reunião para o dia 02/09/2019 para entendimento às demandas previstas no âmbito do PG-31.</t>
  </si>
  <si>
    <t>1) Em reunião realizada no dia 13/08/2019 entre o apoio técnico e representantes do município foi informado que o município iria publicar o edital do TR de projetos dos SES para Sede e Distrito de Revés do Belém até o dia 22 de agosto, no entanto, a publicação ainda não foi realizada conforme estava previsto.                                                                                                                                 Nessa reunião ficou agendada uma vistoria na área da UTC não regularizada em Revés do Belém para verificar se é uma área passível de licenciamento e para a qual o município pretendia pleitear a reforma da UTC. No entanto, em vistoria realizada no dia 22/08/2019, verificou-se que a UTC não é passível de ser licenciada, devido à presença de bairro instalado em seu entorno, bairro Novo Horizonte, com aproximadamente 28 casas.                                                                 
2) Ainda no dia 22/08/2019 foi realizada vistoria na área do lixão do distrito, para a qual  o município solicitará a recuperação e adequação para implantar a UTC.                                                   Ficou acordado que  Genivaldo Z. Nunes, Secretário de Meio Ambiente, providenciará três orçamentos para elaboração do PGIRS/PRAD e o apoio técnico irá apoiá-los a solicitar o pleito para esse estudo.</t>
  </si>
  <si>
    <t>1) No dia 12/08/2019 foi realizada visita do BDMG ao município para vistoria complementar para aprovação do processo licitatório de ampliação do Aterro Sanitário. Ficou acordado que após aprovação do banco, o município solicitará apoio técnico para a elaboração do TR de Obras.
2) Em reunião realizada no dia  09/08/2019 entre o apoio técnico e o ponto focal do município foi foi orientado o preenchimento correto dos anexos e formulários da NT-33 e elaboração de ofício para solicitação de mudança de pleito de projeto de SES, reduzindo o escopo de 10 para 4 Distritos (Cordeiro de Minas/Porto Seguro, São Cândido, Sapucaia e Dom Lara).</t>
  </si>
  <si>
    <t xml:space="preserve">1) Em reunião realizada no dia 29/08/2019 entre apoio técnico, ponto focal (diretor do SAAE) e representante do município, foi informado pelo diretor do SAAE que todas as informações complementares solicitadas pelos analistas do BDMG à respeito dos projetos foram atendidas. Verificado e-mail enviado pelos analistas do BDMG  em 28/08/2019 e constatado que as pendências solicitadas relacionadas aos projetos básicos, orçamentos, planilhas orçamentárias e anexo já foram enviadas anteriormente. Acordado com os analistas do BDMG que deverá ser confirmado no banco recebimento dos documentos, conforme protocolados encaminhados anteriormente e atualizada a análise;
2) Em relação ao projeto executivo foi esclarecido pelo Diretor do SAAE, que o processo licitatório encontra-se em fase de finalização da análise pelo comissão do SAAE para a definição da empresa vencedora, previsão de conclusão do processo para 30/09/2019
</t>
  </si>
  <si>
    <t xml:space="preserve">1) Em reunião realizada no dia 23/08/2019 entre os representantes do município e o apoio técnico,  o município informou que pretende solicitar a integralidade dos recursos destinados a RSU para ampliar e reformar a UTC existente. Na ocasião, o poio técnico realizou orientação à respeito do preenchimento dos anexos e formularios da NT-33.                                                                                                                                           2) Foi informado ao apoio técnico que no dia 27/08/2019 seriam abertos os envelopes do processo licitatório para implantação de SES da sede do município, incluindo uma ETE. Os envelopes foram abertos conforme previsto e o processo está atualmente em análise pela equipe de engenharia. </t>
  </si>
  <si>
    <t xml:space="preserve">1) Foi realizada reunião no município no dia 13/08/2019 entre apoio técnico e representantes da prefeitura. Inicialmente, foi informado pelos representantes do município a ocorrência das  eleições municipais para prefeito no dia 01/09/2019.
No que diz repeito aos Projetos do SES da Sede, Baixa Verde e Conceição de Minas, o projetista enviou ao município apenas as correções dos desenhos, estando ainda em elaboração os Memoriais Descritivo e de Cálculo, Orçamento e Especificações Técnicas. As pendências relacionadas à topografia e rede coletora de esgotos de Baixa Verde foram sanadas, porém existem pendências relacionadas a tensão trativa em alguns trechos de rede e a não relocação das ETEs fora de APP que necessitam ser corrigidas. O município, com auxílio do apoio técnico elabourou comunicação técnica ao projetista, solicitando tais adequações. Os pontos focais pretendiam enviar o projeto concluído ao banco até 31/08/2019, no entanto, devido ao atraso no envio das adequações pelo projetista ainda não foi realizado o envio ao banco.
2) Também foi fornecido apoio no preenchimento de documentação complementar ao PRAD solicitados pelo BDMG ao município no dia 08/08/2019. </t>
  </si>
  <si>
    <t>1) Em reunião realizada no dia 14/08/2019 entre apoio técnico e pontos focais do município, ficou agendada para os dia 04/09/2019 e 05/09/2019 vistoria na área da ETE para tomada de decisão do solicitação de pleito para reforma da mesma;                                                                                                                                  2) Ficou acertado que após a vistoria, o apoio técnico auxiliará na elaboração de Termo de Referência (TR) de reforma que será estudado e construído conjuntamente com o município.</t>
  </si>
  <si>
    <t xml:space="preserve">1) Realizada reunião com o ponto focal do município em 26/08/2019 para apoio na verificação do check list do agente financiador (BDMG) para a apresentação dos documentos referentes ao processo licitatório, os documentos  serão encaminhados pelo Município;
2) A licitação foi concluída, a empresa vencedora do certame é a Empresa Equilíbrio Ambiental Ltda. O processo encontra-se em fase de finalização do contrato para a emissão de ordem de serviço.
</t>
  </si>
  <si>
    <t xml:space="preserve">1) Em reunião ocorrida dia 21/08/2019 com representantes do SAAE e Fundação Renova                                                        foram realizados esclarecimentos relativos aos pleitos solicitados para a implantação/complementação do sistema de esgotamento sanitário;                                                                       Além disso, ficou acertado o auxílio do apoio técnico na elaboração dos termos de referência para contratação de serviços e obras, iniciando pelas fases de obras e licenciamento ambiental.   </t>
  </si>
  <si>
    <t xml:space="preserve">1) Realizada visita do analista do BDMG em 12/08/2019 para verificação da área para a construção da ETE e liberação dos recursos para desapropriação;                                                          
2) Aguardando parecer do BDMG quanto a análise dos estudos de concepção e projetos básicos para providências quanto a aquisição da titularidade da área e obtenção do licenciamento ambiental;                                                                                                                                  
3) Aguardando manifestação da CT-SHQA e CIF, referente a solicitação de alteração de pleito encaminhada em 25/06/2019 (Ofício nº 51/2019), para a aquisição de equipamentos e veículos para a implementação de melhorias dos serviços de coleta seletiva no município.
</t>
  </si>
  <si>
    <t>1) 23/08/2019: Foi concluído o processo licitatório para a conclusão dos projetos de ampliação da rede coletora de esgoto, conforme OF.NII.012019-5213-03, datado de 19/07/2019, empresa vencedora do certame - Empresa Equilíbrio Ambiental Ltda. O processo encontra-se em fase de finalização do contrato para a emissão de ordem de serviço;                                                                                                                                                                                                  2) Projetos em análise no BDMG: SES Bairro Limoeiro, Granjas Vagalume, Avenida Maanain (Trecho entre a Rua Guaraci e Rua Cariris), Bairro Horto, Ribeirão Ipanema (Rua Sensitiva, Rua Tucanuçu, Rua Pelicano – Bairro Vila Celeste) e Rua Sálvia.</t>
  </si>
  <si>
    <t xml:space="preserve">1) Aguardando a conclusão da análise pelo BDMG do processo licitatório para a execução de obras de melhorias na área da ETE – Sede e EEE Distrito de Quatituba, e para a elaboração de projetos básicos e executivos para ampliação do sistema de esgotamento sanitário nos distritos de Vila Nietzel e Quatituba.
</t>
  </si>
  <si>
    <t>1) Em reunião realizada dia 20/08/2019 entre o SAAE de Mariana e a equipe de apoio técnico, o representante do SAAE informou que o edital para licitação dos projetos complementares e executivo do SES da sede e distritos de Padre Viegas e Cachoeira do Brumado, foi publicado dia 05/08/2019 tendo sua licitação marcada para 21/08/2019.  No entanto, ao analisar a publicação verificou-se que havia divergência entre o Edital e o Termo de Referência no quesito modalidade de licitação, que ocorreu em solicitação de impugnação do processo. Assim, a decisão dos órgãos licitantes foi de suspensão do processo para correção e republicação.  Deste modo, ficou acordado que o SAAE encaminharia o TR ao apoio técnico para revisão;                                                                                                                            2) O processo de licenciamento de área de implantação da ETE, está em fase de cotação para publicação do edital de licitação de contratação de empresa especializada em licenciamento ambiental;</t>
  </si>
  <si>
    <t>1) O apoio técnico orientou o município quanto aos  documentos necessários para protocolar o estudo de concepção do distrito de Cava Grande no BDMG. A orientação ocorreu em reunião realizada com o representante do município no dia 22/08/2019.</t>
  </si>
  <si>
    <t xml:space="preserve"> 1) Em reunião realizada dia 07/08/2019 entre o apoio técnico e os representantes do município foi finalizada a planilha orçamentário do termo de referência para projetos SES. Além disso, foi discutida a necessidade de revisão do plano de saneamento básico do município.                                                                                                  
 </t>
  </si>
  <si>
    <t xml:space="preserve">1) Realizada a revisão do Termo de Referência para a contratação de empresa para a elaboração dos estudos de concepção, projetos básicos e executivos para os SES do distritos de Calixto, Campo Alegre, Independência e Nicolândia. Necessária a verificação das especificações técnicas contidas no TR e anexos pela equipe técnica da Prefeitura e a atualização da planilha orçamentária. Acordado que os técnicos da Prefeitura deverão analisar o Termo de Referência e atualizar a planilha orçamentária para os distritos. 
Prevista reunião para o dia 11/09/2019 para a apresentação das considerações e encaminhamento dos documentos para o Setor de Licitação para a elaboração do Edital e início do processo licitatório.
</t>
  </si>
  <si>
    <t>1) Ocorreu reunião do apoio técnico com os representantes do município no dia 21/08/2019, com fito de prestar apoio visto a necessidade de utilizar recursos do PG31 para complementação dos recursos do TC/PAC 0352/14, cujo objeto é o SES da sede;
2) Representante do apoio técnico informou que a Câmara Técnica considera  que o pleito de complementação dos recursos do TC/PAC 0352/14, no valor de R$ 1.854.734,51, está cancelado, conforme  a Nota Técnica 41. O município informou que não entende que o pleito esteja cancelado. 
3) O município decidiu redigir um Ofício à CT-SHQA, solicitando a reconsideração da validade do pleito de complementação dos recursos do TC/PAC 0352/14, que será enviado junto a um Parecer Técnico do responsável técnico pela fiscalização do TC/PAC 0352/14. Posteriormente, após alinhamento com a CT-SHQA e Fundação Renova, o município entendeu que o pleito havia sido cancelado e realizou solicitação de novo pleito para complementação dos recursos do TC/PAC 0352/14, cujo objeto é o SES da sede.</t>
  </si>
  <si>
    <t>1) Foi realizada reunião no dia 06/08/2019 entre apoio técnico e representante do município, cujo objetivo foi analisar os projetos dos SES de Jorge, Matadouro e São José de Entremontes. O apoio técnico auxiliou na redação de trechos do Memorial Descritivo que necessitava de adequações referentes à legislação e licenciamento ambiental. O município informou que iniciará o processo para contratação dos serviços de sondagem nas áreas que serão instaladas as ETEs.   Foi reiterado pelo ponto focal a dificuldade encontrada em encontrar estudos sobre a viabilidade técnico-econômico da tecnologia POA;
2) Foi realizada reunião com o município no dia 21/08, com o objetivo de auxiliar nas correções dos etudos de concepção dos SES de Jorge, Matadouro e São José de Entremontes. O ponto focal informou que os estudos de sondagem foram realizados e os relatórios serão encaminhados ao município. Realizou-se apoio técnico para a estimativa de custos operacionais das tecnologias tanque séptico, UASB+filtro anaeróbio e POA. Foi levantada pelo ponto focal a possibilidade de utilizaçãode ETEs pré-fabricadas que utilizam outras tecnologias.</t>
  </si>
  <si>
    <t>1) Ocorreu reunião entre representante do município e apoio técnico no dia 22/08/2019. O representante do município solicitou apoio na elaboração dos TRs dos projetos dos SES da sede e do distrito de Zito Soares, visando adiantar a documentação necessária para o processo licitatório após a aprovação das modificações dos pleitos pela CT-SHQA.
2) O apoio técnico informou as regras de desembolso dos Bancos para recursos a projetos completos de SES.  O apoio técnico mostrou modelos de Termos de Referência para o ponto focal, ressaltando a importância das especificações técnicas dos produtos que deverão ser entregues, incluindo conteúdo mínimo para cada um dos produtos. Também foi apresentado o Banco de Preços da COPASA onde há planilha com preços referenciais de serviços necessários para confecção dos projetos;
3) Devido ao fato do ponto focal necessitar realizar alinhamento interno com demais setores da prefeitura, não foi possível iniciar o processo de redação do Termo de Referência durante a reunião. Acordou-se que o ponto focal, baseado nas informações e recomendações passadas na reunião, redigiria uma minuta de Termo de Referência  e encaminharia para o apoio técnico até a data de 06/09/2019.</t>
  </si>
  <si>
    <t xml:space="preserve">1) Houve reunião com o município no dia 14/08/2019,  cujo objetivo foi atualização do andamento dos pleitos por parte do município;
2)  O ponto focal informou que em relação ao pleito de elaboração de PRAD, já ocorreu o processo licitatório, que está em fase de assinatura de contrato com a empresa vencedora do certame. A documentação será enviada ao banco logo que o contrato esteja devidamente assinado;
3)  Em relação ao pleito de aquisição de terreno para construção da ETE, o ponto focal informou que está em fase final de elaboração de elaboração do Termo de Referência para aquisição dos terrenos;
4)Em relação aos pleitos para aquisição de equipamentos para a UTC e veículos para suporte à coleta seletiva, o ponto focal informou que está sendo finalizado o Termo de Referência. </t>
  </si>
  <si>
    <t>1) O município aguarda a vistoria do BDMG referente à 3ª medição da obra;
2) A empreiteira terminou a atualização dos tipos de calçamentos de recomposição nas ruas que terão execução de rede coletora. A atualização será planilhada e apresentada ao BDMG;                                                                                                                                                                                                                                                                                              2) As obras estão sendo executados em duas frentes de trabalho: uma equipe está executando rede coletora e PV’s, com demolição de pavimentação, escavação, assentamento de tubulação, reaterro compactado e recomposição de pavimento; e outra equipe está executando as ligações intradomiciliares.</t>
  </si>
  <si>
    <t xml:space="preserve">1) Aguardando a deliberção do CIF para aprovação do pleito para contratação de acessoria ambiental, no valor de R$ 40.666,67 para licensiamento ambiental e acompnhamento de obra e funcionamento inicial de UTC, erradicação de lixão e para promover a coleta seletiva no município;                                                                                                         
2) Em reunião realizada dia 22/08/2019 o ponto focal do município informou que dia 20/08/2019 foi assinado o contrato de concessão da Copasa com o município, no momento o contrato está em poder do estado para assinatura do Governador de Minas-Romeu Zema, assinatura esta, prevista para a primeira quinzena de setembro, encerrando assim o trâmite burocrático no processo de concessão. </t>
  </si>
  <si>
    <t>1) Em reunião realizada dia 06/08/2019 o representante do município informou que a renovação do licenciamento ambiental se encontra no consórcio CIMVA (Consorcio Intermunicipal multifinalitário do Vale do Aço), do qual o município faz parte, justificada pela celeridade do licenciamento via consórcio. O mesmo informou que até final de agosto estará pronta a renovação do licenciamento ambiental da área da ETE;
2) O desmembramento da área da ETE para emissão de matrícula do terrenotá aguardando a emissão do cartório.</t>
  </si>
  <si>
    <t xml:space="preserve">1) Em reunião realizada dia 08/08/2019 foi entregue a análise do TR de projetos de SES para a Sede e Distrito de Plautino Soares, feita pelo apoio técnico, ao ponto focal do município;                                                                                                                                                                                                                                                       2)  Em reunião no dia 14/08/2019 foram discutidas as planilhas orçamentária considerando os possíveis traçados dos elementos do sistema de esgotamento sanitário e seus quantitativos;                                                              
3) O município recebeu orientação na elaboração de ofício para solicitação de ajuste de pleito, bem como no preenchimento dos anexos e formulários da NT-33. </t>
  </si>
  <si>
    <t>1) 08/08/2019: Encaminhado ofício a CT-SHQA / CIF solicitando recursos para a elaboração do estudo de viabilidade para implantação de sistema de destinação de resíduos consorciados ao COMDIN. Enviado em 21/08/2019  a CT-SHQA/CIF ofícios dos munícipios de Marliéria e Dionísio. Aguardando manifestação da análise da solicitação de pleito. Ação: Esgotamento Sanitário: Projetos SES em análise no BDMG.</t>
  </si>
  <si>
    <t>1) Termo de referência para a elaboração dos projetos SES Sede do distrito de São Geraldo do Tumiritinga, revisado pela equipe técncia e aguardando análise do departamento jurídico para a elaboração do Edital;
2) Encaminhado Ofício a CT-SHQA e CIF, formalizando a adesão do município ao CIMDOCE.</t>
  </si>
  <si>
    <t>1) Encaminhado ofício a CT-SHQA / CIF solicitando recursos para a elaboração do estudo de viabilidade para implantação de sistema de destinação de resíduos consorciados ao COMDIN. Enviado em 21/08/2019  a CT-SHQA/CIF ofícios dos munícipios de Marliéria e Dionísio. Aguardando manifestação da análise da solicitação de pleito; 
2) Será realizada reunião no dia 17/09/2019 com todos os representantes do COMDIN e apoio técnico Erg Engenharia / Fundação Renova para aprovação final do Termo de Referência.</t>
  </si>
  <si>
    <t xml:space="preserve">1) Em reunião ocorrida dia 19/08/2019 foi informado que no dia 08/08/2019 ocorreu a abertura dos envelopes do processo licitatório para contratação de empresa para a Elaboração de estudos de viabilidade técnica, visando a implantação de sistemas integrados para tratamento e destinação final de resíduos sólidos urbanos gerados nos municípios consorciados ao CIMDOCE;                              
 2) Foi esclarecido que será constituída Comissão com representantes dos municípios consorciados ao CIMDOCE para a análise e aprovação dos produtos;                                                                                                                               3) Foi informado que a reunião com o MP para a apresentação das ações em andamento pelo CIMDOCE deverá ser agendada após a conclusão do processo licitatório e definição da empresa a ser contratada para a elaboração dos estudos de viabilidade;                                      
4) Foi informado que a reunião com a Empresa Vital,  responsável pela operação do Aterro Sanitário de Santana do Paraíso, visando a discussão quanto a proposta a ser ofertada aos municípios consorciados ao CIMDOCE para destinação dos resíduos está prevista para  1ª quinzena de setembro/2019. 5) O apoio técnico irá apresetar um plano de trabalho e cronograma de atividades na próxima reunião  no dia 02/09/19 – 14 horas – Sede da Ardoce / Governador Valadares.  </t>
  </si>
  <si>
    <t xml:space="preserve">1) Os projetos para execução das obras de melhorias no aterro sanitário, encontram-se em fase de finalização da análise do BDMG, com previsão de visita técnica para agosto/2019. Visita ainda não realizada, aguardando a análise do BDMG .
</t>
  </si>
  <si>
    <t xml:space="preserve">1) Obras emergenciais no aterro sanitário compartilhado – Itueta / Resplendor – CIGIRS: Documentos e anexos a serem protocolados no BDMG concluídos, aguardando assinatura do responsavel técnico dos projetos elaborados na fase de implantação do aterro sanitário pela UHE Aimorés;
2) Restruturação do Consórcio em andamento, prevista reunião para o dia 11/09/2019 com os representantes dos municípios de Itueta e Resplendor.
</t>
  </si>
  <si>
    <t>1)Esclarecido em reuniões realizadas nos municípios de Ipatinga, Iapu e Ipaba que foi realizada reunião em 25/07/2019 com os representantes dos municípios consorciados ao CIMVA para a definição do escopo a ser adotado para o Termo de Referência de viabilidade técnica - Estudos de viabilidade para a concepção de infraestrutura de sistemas integrados de manejo e destinação final de resíduos sólidos urbanos, programas de educação ambiental e de coleta seletiva para os municípios consorciados ao CIMVA. Acordado quanto a formação de comissão entre vários municípios para a análise dos produtos e termos de referência a serem elaborados pelo CIMVA;                                                                                    2) Aprovada a unificação do CIMVA 1 e CIMVA2 para CIMVA e aprovado o escopo do TR que deverá contemplar a elaboração de estudo de viabilidade não somente para a implantação de aterro sanitário, mas para todas as necessidades dos municípios participantes.</t>
  </si>
  <si>
    <t>1) O consórcio foi orientado pelo apoio técnico à respeito das regras do Banco para desembolso de recursos para financiamento do PIGIRS;
2) No dia 12/08/2019, foi enviado ao consórcio o documento Análise Técnica, contendo análise do TR elaborado para contratação do PIGIRS.</t>
  </si>
  <si>
    <t xml:space="preserve">1)29/08/2019: Informado pelo Secretário Matheus que o contrato de rateio do Consórcio encontra-se em fase de elaboração pelo setor jurídico da Prefeitura para aprovação dos municípios consorciados e posterior a regularização das áreas contábil, administrativa, financeira; 
2)A diretoria executiva do consórcio já foi constituída. Inicialmente estão consorciados o municípios de Conselheiro Pena e Goiabeira, com possibilidade de adesão Cuparaque, Galiléia, São Geraldo de Baixio, Tumiritinga, Alvarenga, Santa Rita do Itueto, Aimorés, Resplendor e Itueta;
3) Após a conclusão dos documentos de regularização do consórcio, será publicado o edital para a contratação de empresa para concessão do serviço público para gerenciamento de resíduos sólidos, englobando a coleta seletiva, transporte, tratamento e destinação final. O termo de referência encontra-se concluído, aguardando a reestruturação do consórcio;
4) Ressaltado que em relação ao pleito para ação de resíduos sólidos previstos no âmbito do Programa de Coleta e Tratamento de Esgoto e Destinação de Resíduos Sólidos – PG31 deverá ser pleiteado futuramente, após a obtenção dos estudos e produtos a serem a contratados previstos no TR e edital a serem publicados.
</t>
  </si>
  <si>
    <t xml:space="preserve">1- Em 05/08/2019 ocorreu o repasse ao município no valor de R$329.078,07 referentes a 1ª e 2ª medição do pleito para execução das obras da 1ª etapa da ETE Barbados;
2- Em 12/08/219 foi realizada visita à obra da ETE Barbados para acompanhar o BANDES na vistoria da execução da obra referente às medições 3 e 4 entregues pela prefeitura. Na ocasião, a prefeitura informou que ainda não havia encaminhado ao CIF os documentos para pedido do reembolso dos pleitos COLESOB24 e COLESOB25, referentes a complementação de recursos de contrapartida;
3- Em 13/08/2019 foi realizada reunião entre a equipe da Prefeitura de Colatina, Fundação Renova e BANDES, sendo comunicada a saída de um dos integrantes do Grupo de Trabalho pelos representantes da Prefeitura. Os pontos focais de Colatina esclareceram que este fato poderia se refletir em atrasos em algumas entregas por parte da prefeitura; Além disso,  foi solicitado pelos pontos focais o envio de check list pelo BANDES orientando sobre os documentos pendentes para liberar o reembolso de R$ 527.143,96; 
4- Em 21/08/19 foi realizada visita à obra da ETE Barbados, sendo verificado pelo apoio técnico: execução do reboco na estrutura do tratamento preliminar; finalização do calçamento; construção de calçadas nas laterais das vias e; finalização da instalação dos postes;
5- No dia 23/08 foi realizada reunião entre BANDES e Fundação Renova, em Vitória,  sendo verificado que, na planilha orçamentária da empresa Vibra, responsável pela execução das obras da ETE Barbados, consta uma grade automático tipo cremalheira, embora ela não tenha sido comprada. Além disso, foi verificada a inexistência de escada para os operadores acessarem as grades para realizar limpeza e a caixa de areia para regulagem de aletas e  verificação da operação dos equipamentos. Esse assunto será discutido com o Grupo de Trabalho de Colatina na próxima reunião.
</t>
  </si>
  <si>
    <t xml:space="preserve">1) Ocorreu no dia 08/08/2019 Assembleia Extraordinária do Condoeste com participação da Sedurb para tratar, entre outros pontos, da solicitação de convênio feito pelo município de Baixo Guandú para construção de Estação de Transbordo. O Secretário, Marcus Vicente, condicionou a autorização do convênio à aprovação do investimento pelo Consórcio, uma vez que o Estado já investiu no sistema, cujo município é parte integrante. Este ponto foi aberto a votação sem objeção, sendo aprovado pelos presentes. Dessa forma, o convênio segue aprovado.
2) O apoio técnico informou em reunião realizada entre a Fundação Renova e os pontos focais em 22/08/2019 que, caso o município tenha problemas para assinar a ordem de serviço do contrato para elaboração de projetos de sistema de esgotamento sanitário da sede municipal em razão de questões orçamentárias, a Fundação Renova poderá fazer o depósito referente à 3 parcelas (R$ 13.351,66-out/2019, R$ 51.078,37-nov/2019 e R$ 81.060,22) em conta segregada e bloqueada. Explicou também que para o ano de 2020 o município deve votar a dotação orçamentária considerando os recursos da Fundação Renova; 
</t>
  </si>
  <si>
    <t>1- Foi realizada a análise do projeto executivo do SES de Japira e São Rafael pelo Apoio Técnico e encaminhada análise com as recomendações de adequações em 26/08/2019 para o ponto focal e equipe técnica contratada pela prefeitura;
2- Foi realizado a análise do projeto executivo do SES de Baixo Quartel pelo Apoio Técnico e encaminhada análise com as recomendações de adequações em 26/08/2019 para o ponto focal e equipe técnica contratada pela prefeitura;
3- O apoio técnico solicitou informações à ANA sobre as outorgas pendentes para os lançamentos de efluentes das ETEs de Regência e Povoação, sendo informado sobre a necessidade de alteração do responsável pelo pedido de outorga, a  ser feito pelo SAAE, que irá operar os sistemas de esgotamento sanitários desses distritos.</t>
  </si>
  <si>
    <t xml:space="preserve">1- O processo licitatório para a adequação e elaboração de projetos dos sistemas de esgotamento sanitário das localidades de São Marcos, Monte Sinai, Patrão Mor, Brejal, Alto Liberdade e da Sede Municipal está na fase da homologação da empresa vencedora, Transmar Consultoria e Engenharia Ltda;
3- O SAAE enviou ao apoio técnico alguns dados do SES e de abastecimento de água da sede e dos distritos, para entendimento nas futuras análises dos projetos que estão em processo de licitação;
4- O apoio técnico realizou visita técnica à ETE da sede de Marilândia e ao corpo d’agua onde é realizado o lançamento do esgoto. Verificou-se que a ETE está inativa desde 2015 e que necessita de reparos para voltar a operar. Além disso, foi sugerido pelo apoio técnico a avaliação da utilização do esgoto tratado na atividade agrícola (atividade conhecida como fertirrigação), uma vez que o município possui déficit hídrico e apresenta proprietários rurais vizinhos à ETE  interessados em utilizar o esgoto na fertirrigação, sendo viável o transporte do efluente tratado  por meio de tubulação de PVC, por gravidade, até essas propriedades.
</t>
  </si>
  <si>
    <t xml:space="preserve">1- O processo licitatório para a obra do CTR de Colatina está na fase de assinatura de contrato com a empresa vencedora do certame,  Edurban Edificações e Urbanismo. O contrato seria assinado dia 03/09/2019, no Palácio do Governo, mas a cerimônia foi cancelada devido à decisão judicial prolatada pelo Tribunal de Justiça do ES, suspendendo a assinatura do contrato. O CONDOESTE aguarda nova decisão judicial para agendar a data da assinatura do contrato;
2- O BANDES encaminhou ao CONDOESTE o aditivo contratual contemplando o valor do pleito para a construção de 5 Estações de Transbordo, que está aguardando a assinatura ddo Presidente do CONDOESTE;
3- O apoio técnico solicitou a atualização da planilha orçamentária do projeto das Estações de Transbordo e elaboração do TR e do edital, pois assim que o aditivo for assinado, o CONDOESTE já estará com tudo encaminhado para dar início do processo licitatório.
</t>
  </si>
  <si>
    <t xml:space="preserve"> 1) Em reunião realizada dia 22/08/2019 entre o representante do município e apoio técnico, foi relatado pelo representante do município que abertura dos envelopes do processo licitatório para elaboração de projetos para a implantação SES do município e dos Distritos de São Sebastião do Baixo, Pedra Corrida e Serraria, ocorreu no dia 30/07/2019, sendo apresentadas propostas por três empresas. Após a abertura dos envelopes todas as empresas foram consideradas inabilitadas. Deste modo, o processo encontra-se em análise no setor jurídico.                                                                                                       
2) Com relação aos resíduos sólidos urbanos, o município confirmou a permanecia do consórcio CIMVA, mas pretende utilizar os recursos para melhorias/ampliação da Usina.                                                                                                                                                                                                      </t>
  </si>
  <si>
    <t xml:space="preserve">1) Em reunião realizada dia 05/08/2019 foi entregue ao ponto focal do município as considerações do TR de projeto do SES para a sede do município,  feitas pelo apoio técnico.                                                                                                                       Além disso, foram analisadas as planilhas orçamentárias, sendo esta uma das inconsitências identificadas no TR.  Desta forma, o município ficou incubido de proceder com ajuste das mesmas. Por fim, o município deverá ratificar os quantitativos que substanciam o orçamento do projeto (como tamanho de área, extensões de rede, emissário). </t>
  </si>
  <si>
    <t xml:space="preserve">1) Realizada reunião dia 27/08/2019 entre apoio técnico, Dinomar Correa Filho (Diretor Adjunto do SAAE Aimorés) e Rafael Lopes Calito Teixeira (representante do Setor de Licitação / Assessoria),  para a verificação da elaboração do Edital, visando a contratação de empresa especializada para a elaboração de diagnósticos, estudos de concepção e viabilidade (Relatório Técnico Preliminar – RTP), serviços de campo, projetos básicos e executivos de engenharia, estudos ambientais e licenciamento ambiental para Sistema de Esgotamento Sanitário (SES) da sede municipal de Aimorés/MG. O representante da Prefeitura informou que foi realizada a análise do termo de referência encaminhado pelo SAAE e elaborada a minuta do edital, a qual foi enviada para a análise e aprovação pela assessoria jurídica. A previsão é que a publicação do Edital ocorra final de setembro/2019.                                               
 2) Realizada reunião dia 28/08/2019 entre apoio técnico e os representantes do município para a verificação do termo de referência, visando a contratação de empresa responsável para a elaboração de projetos e execução de obras na área do Aterro Sanitário e Usina de Triagem e Compostagem de Resíduos, acordada a finalização da planilha orçamentária e cronograma físico financeiro pelo responsável técnico da Prefeitura.
</t>
  </si>
  <si>
    <t>No dia 25/07/2019 o edital de licitação dos projetos do SES completo da sede e distritos foi publicado. Em atendimento ao edital, no dia 15/08/2019 foi realizada visita técnica aos locais de implantação do SES da sede e distritos. As empresas interessadas em fazer a visita, agendaram previamente com o município. Assim, o município juntamente com o apoio técnico acompanhou as empresas nesta visita para esclarecimento de dúvidas quaisquer pertinentes a particularidades necessárias de esclarecimento para elaboração dos projetos a serem licitados. A licitação está publicada para o dia 27/08/2019.</t>
  </si>
  <si>
    <t xml:space="preserve">
1) Com relação a solicitação de novo pleito para a aquisição de equipamentos e veículos para a implantação da coleta seletiva, solicitado no Ofício nº 209/2019, datado de 19/07/2019, foi analisado o pleito pela Câmara Técnica de Segurança Hídrica e Qualidade da Água (CT-SHQA) e elaborada a Minuta da Nota Técnica n° 52 com previsão de apresentação ao Comitê Interfederativo (CIF) em reunião prevista para os dias 23/09 e 24/09.
2) Termo de referência para a contrataçaõ de empresa para a elaboração do PMGIRS, concluído pela equipe técnica e apoio técnico e encaminhado ao Setor de Licitação para a elaboração do Edital.</t>
  </si>
  <si>
    <t xml:space="preserve">
1) Em processo licitatório para a contratação de empresa especializada para a elaboração de estudos de concepção, projetos básicos e executivos  - SES. Foram apresentadas duas impugnações e, deste modo, foi realizada a reabertura do processo  – Processo nº 183/2019. 
</t>
  </si>
  <si>
    <t>01</t>
  </si>
  <si>
    <t>02</t>
  </si>
  <si>
    <t>03</t>
  </si>
  <si>
    <t>04</t>
  </si>
  <si>
    <t>05</t>
  </si>
  <si>
    <t>06</t>
  </si>
  <si>
    <t>07</t>
  </si>
  <si>
    <t>08</t>
  </si>
  <si>
    <t>09</t>
  </si>
  <si>
    <t>10</t>
  </si>
  <si>
    <t>11</t>
  </si>
  <si>
    <t>12</t>
  </si>
  <si>
    <t>13</t>
  </si>
  <si>
    <t>14</t>
  </si>
  <si>
    <t>16</t>
  </si>
  <si>
    <t>17</t>
  </si>
  <si>
    <t>18</t>
  </si>
  <si>
    <t>19</t>
  </si>
  <si>
    <t>20</t>
  </si>
  <si>
    <t>21</t>
  </si>
  <si>
    <t>22</t>
  </si>
  <si>
    <t>23</t>
  </si>
  <si>
    <t>15</t>
  </si>
  <si>
    <t>24</t>
  </si>
  <si>
    <t>25</t>
  </si>
  <si>
    <t>26</t>
  </si>
  <si>
    <t>27</t>
  </si>
  <si>
    <t>28</t>
  </si>
  <si>
    <t>317</t>
  </si>
  <si>
    <t>Elaboração de projetos das interligações dos coletores aos interceptores - Bacia ETE Santos Dumont - 1ª Etapa BDMG</t>
  </si>
  <si>
    <t>GOVESPJ11</t>
  </si>
  <si>
    <t>GOVESPJ11.01</t>
  </si>
  <si>
    <t>Elaboração de projetos das interligações dos coletores aos interceptores - Grã-Duquesa, Centro, Vale Verde (Bacia ETE Santos Dumont)</t>
  </si>
  <si>
    <t>GOVESPJ12</t>
  </si>
  <si>
    <t>GOVESPJ12.01</t>
  </si>
  <si>
    <t>Elaboração de projetos das interligações dos coletores aos interceptores - Bacia ETA Santos Dumont - Complementação 1ª Etapa RENOVA</t>
  </si>
  <si>
    <t>GOVESPJ13</t>
  </si>
  <si>
    <t>GOVESPJ13.01</t>
  </si>
  <si>
    <t>Elaboração de projetos das interligações dos coletores aos interceptores - Bacia ETE Santos Dumont - 2ª Etapa CEF</t>
  </si>
  <si>
    <t>GOVESPJ14</t>
  </si>
  <si>
    <t>GOVESPJ14.01</t>
  </si>
  <si>
    <t>Elaboração de projetos das interligações dos coletores aos interceptores - (Bacia ETE Elvamar)</t>
  </si>
  <si>
    <t>GOVESPJ15</t>
  </si>
  <si>
    <t>GOVESPJ15.01</t>
  </si>
  <si>
    <t>Contratação de assessoria técnica para apoio na obtenção de licenças ambientais - ETE Elvamar</t>
  </si>
  <si>
    <t>GOVESAO1</t>
  </si>
  <si>
    <t>GOVESAO1.01</t>
  </si>
  <si>
    <t>Obra de execução da complementação da 1ª Etapa da ETE Santos Dumont - 2 filtros biológicos, 2 decantadores, interceptores da EEE 03 até EEE 01 (Exclusa da EEE 01), interceptores e EEE da Ilha dos Araújos</t>
  </si>
  <si>
    <t>GOVESOB11</t>
  </si>
  <si>
    <t>GOVESOB11.01</t>
  </si>
  <si>
    <t>Pré Operação/Operação assistida - 1ª Etapa ETE Santos Dumont</t>
  </si>
  <si>
    <t>GOVESOB12</t>
  </si>
  <si>
    <t>GOVESOB12.01</t>
  </si>
  <si>
    <t>Execução de ampliação do laboratório da ETE Santos Dumont e aquisição de equipamentos/insumos</t>
  </si>
  <si>
    <t>GOVESOB13</t>
  </si>
  <si>
    <t>GOVESOB13.01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</si>
</sst>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dd/mm/yy;@"/>
    <numFmt numFmtId="166" formatCode="[$-416]mmm\-yy;@"/>
    <numFmt numFmtId="167" formatCode="[$-416]d\-mmm;@"/>
    <numFmt numFmtId="168" formatCode="_(* #,##0.00_);_(* \(#,##0.00\);_(* &quot;-&quot;??_);_(@_)"/>
    <numFmt numFmtId="169" formatCode="_([$€-2]* #,##0.00_);_([$€-2]* \(#,##0.00\);_([$€-2]* &quot;-&quot;??_)"/>
    <numFmt numFmtId="170" formatCode="_-* #,##0.00\ [$€]_-;\-* #,##0.00\ [$€]_-;_-* &quot;-&quot;??\ [$€]_-;_-@_-"/>
    <numFmt numFmtId="171" formatCode="[Blue]General"/>
    <numFmt numFmtId="172" formatCode="yyyy"/>
    <numFmt numFmtId="173" formatCode="_([$€]* #,##0.00_);_([$€]* \(#,##0.00\);_([$€]* &quot;-&quot;??_);_(@_)"/>
    <numFmt numFmtId="174" formatCode="General_)"/>
    <numFmt numFmtId="175" formatCode="&quot;R$ &quot;#,##0.00_);[Red]\(&quot;R$ &quot;#,##0.00\)"/>
    <numFmt numFmtId="176" formatCode="#,##0.0000"/>
    <numFmt numFmtId="177" formatCode="###\ ###\ ####"/>
    <numFmt numFmtId="178" formatCode="####\ ####\ ##"/>
    <numFmt numFmtId="179" formatCode="0.000_)"/>
    <numFmt numFmtId="180" formatCode="_(&quot;R$ &quot;* #,##0.00_);_(&quot;R$ &quot;* \(#,##0.00\);_(&quot;R$ &quot;* &quot;-&quot;??_);_(@_)"/>
    <numFmt numFmtId="181" formatCode="#,##0.000_);\(#,##0.000\)"/>
    <numFmt numFmtId="182" formatCode="mm/dd/yy"/>
    <numFmt numFmtId="183" formatCode="d"/>
    <numFmt numFmtId="184" formatCode="[Red]* #,##0.0000\e;;[Red]* &quot;-&quot;??\e;_(@_)"/>
    <numFmt numFmtId="185" formatCode="_-* #,##0.0_-;\-* #,##0.0_-;_-* &quot;-&quot;??_-;_-@_-"/>
    <numFmt numFmtId="186" formatCode="_(* #,##0_);_(* \(#,##0\);_(* &quot;-&quot;_);_(@_)"/>
    <numFmt numFmtId="187" formatCode="#,##0.00&quot; $&quot;;\-#,##0.00&quot; $&quot;"/>
    <numFmt numFmtId="188" formatCode="&quot;   &quot;@"/>
    <numFmt numFmtId="189" formatCode="_(* #,##0_);_(* \(#,##0\);_(* &quot;-&quot;??_);_(@_)"/>
    <numFmt numFmtId="190" formatCode="* #,##0.0000_e;;* &quot;-&quot;??_e;_(@_)"/>
    <numFmt numFmtId="191" formatCode="#,##0.00;\-#,##0.00;&quot;&quot;"/>
    <numFmt numFmtId="192" formatCode="#,##0;\-#,##0;&quot; &quot;"/>
    <numFmt numFmtId="193" formatCode="_(* #,##0,_)\K;_(* \(#,##0,_)\K;_(* &quot;-&quot;??_);@_)"/>
    <numFmt numFmtId="194" formatCode="_ * #,##0_ ;_ * \-#,##0_ ;_ * &quot;-&quot;_ ;_ @_ "/>
    <numFmt numFmtId="195" formatCode="_ * #,##0.00_ ;_ * \-#,##0.00_ ;_ * &quot;-&quot;??_ ;_ @_ "/>
    <numFmt numFmtId="196" formatCode="_-* #,##0\ _F_-;\-* #,##0\ _F_-;_-* &quot;-&quot;\ _F_-;_-@_-"/>
    <numFmt numFmtId="197" formatCode="_-* #,##0.00\ _F_-;\-* #,##0.00\ _F_-;_-* &quot;-&quot;??\ _F_-;_-@_-"/>
    <numFmt numFmtId="198" formatCode="_(&quot;Cr$&quot;* #,##0_);_(&quot;Cr$&quot;* \(#,##0\);_(&quot;Cr$&quot;* &quot;-&quot;_);_(@_)"/>
    <numFmt numFmtId="199" formatCode="&quot;$&quot;#,##0_);\(&quot;$&quot;#,##0\)"/>
    <numFmt numFmtId="200" formatCode="&quot;$&quot;#,##0.00_);\(&quot;$&quot;#,##0.00\)"/>
    <numFmt numFmtId="201" formatCode="_-* #,##0\ &quot;F&quot;_-;\-* #,##0\ &quot;F&quot;_-;_-* &quot;-&quot;\ &quot;F&quot;_-;_-@_-"/>
    <numFmt numFmtId="202" formatCode="_-* #,##0.00\ &quot;F&quot;_-;\-* #,##0.00\ &quot;F&quot;_-;_-* &quot;-&quot;??\ &quot;F&quot;_-;_-@_-"/>
    <numFmt numFmtId="203" formatCode="mmmm"/>
    <numFmt numFmtId="204" formatCode="mmmm\-yy"/>
    <numFmt numFmtId="205" formatCode="_(* #,##0.0_)&quot;MR$&quot;;_(* \(#,##0.0\);_(* &quot;-&quot;??_);_(@_)"/>
    <numFmt numFmtId="206" formatCode="_(* #,##0.0_)&quot;MUS$&quot;;_(* \(#,##0.0\);_(* &quot;-&quot;??_);_(@_)"/>
    <numFmt numFmtId="207" formatCode=";;_(* &quot;ND&quot;??_);_(@_)"/>
    <numFmt numFmtId="208" formatCode="&quot;R$ &quot;0.00\ &quot;Increase&quot;;&quot;R$ &quot;0.00\ &quot;Decrease&quot;;"/>
    <numFmt numFmtId="209" formatCode="[$-416]d\-mmm\-yy;@"/>
    <numFmt numFmtId="210" formatCode="0.000000"/>
    <numFmt numFmtId="211" formatCode="#,##0.0000&quot; R$/Kg&quot;"/>
    <numFmt numFmtId="212" formatCode="[Blue]* #,##0.0000_.\r;;[Blue]* &quot;-&quot;??_.\r;_(@_)"/>
    <numFmt numFmtId="213" formatCode="#."/>
    <numFmt numFmtId="214" formatCode="&quot;R$ &quot;#,##0_);\(&quot;R$ &quot;#,##0\)"/>
    <numFmt numFmtId="215" formatCode="0.0000000"/>
    <numFmt numFmtId="216" formatCode="#,##0.0"/>
    <numFmt numFmtId="217" formatCode="0.00_)"/>
    <numFmt numFmtId="218" formatCode="_(&quot;$&quot;* #,##0.00_);_(&quot;$&quot;* \(#,##0.00\);_(&quot;$&quot;* &quot;-&quot;??_);_(@_)"/>
    <numFmt numFmtId="219" formatCode="#,##0\ &quot;DM&quot;;[Red]\-#,##0\ &quot;DM&quot;"/>
    <numFmt numFmtId="220" formatCode="#,##0.00\ &quot;DM&quot;;[Red]\-#,##0.00\ &quot;DM&quot;"/>
    <numFmt numFmtId="221" formatCode="[&gt;0.001]_(* #,##0_);[&lt;-0.001]_(* \(#,##0\);_(* &quot;-&quot;??_)"/>
    <numFmt numFmtId="222" formatCode="_-* #,##0_-;\-* #,##0_-;_-* &quot;-&quot;??_-;_-@_-"/>
  </numFmts>
  <fonts count="124">
    <font>
      <sz val="11"/>
      <color theme="1"/>
      <name val="Calibri"/>
      <family val="2"/>
      <scheme val="minor"/>
    </font>
    <font>
      <sz val="11"/>
      <color theme="1"/>
      <name val="Calibri"/>
      <family val="2"/>
      <scheme val="minor"/>
    </font>
    <font>
      <sz val="10"/>
      <name val="Arial"/>
      <family val="2"/>
    </font>
    <font>
      <b/>
      <sz val="20"/>
      <color rgb="FF002060"/>
      <name val="Calibri"/>
      <family val="2"/>
      <scheme val="minor"/>
    </font>
    <font>
      <b/>
      <sz val="12"/>
      <color theme="0"/>
      <name val="Calibri"/>
      <family val="2"/>
      <scheme val="minor"/>
    </font>
    <font>
      <sz val="10"/>
      <name val="Calibri"/>
      <family val="2"/>
      <scheme val="minor"/>
    </font>
    <font>
      <sz val="10"/>
      <color theme="1"/>
      <name val="Calibri"/>
      <family val="2"/>
      <scheme val="minor"/>
    </font>
    <font>
      <b/>
      <sz val="11"/>
      <color theme="0"/>
      <name val="Calibri"/>
      <family val="2"/>
      <scheme val="minor"/>
    </font>
    <font>
      <sz val="11"/>
      <color theme="0"/>
      <name val="Calibri"/>
      <family val="2"/>
      <scheme val="minor"/>
    </font>
    <font>
      <u/>
      <sz val="8.25"/>
      <color indexed="36"/>
      <name val="µ¸¿ò"/>
      <family val="3"/>
      <charset val="129"/>
    </font>
    <font>
      <sz val="12"/>
      <color indexed="8"/>
      <name val="Arial"/>
      <family val="2"/>
    </font>
    <font>
      <sz val="11"/>
      <color indexed="8"/>
      <name val="Calibri"/>
      <family val="2"/>
    </font>
    <font>
      <b/>
      <sz val="10"/>
      <color indexed="8"/>
      <name val="Arial"/>
      <family val="2"/>
    </font>
    <font>
      <sz val="11"/>
      <color indexed="9"/>
      <name val="Calibri"/>
      <family val="2"/>
    </font>
    <font>
      <b/>
      <sz val="10"/>
      <color indexed="32"/>
      <name val="Arial"/>
      <family val="2"/>
    </font>
    <font>
      <sz val="10"/>
      <color indexed="8"/>
      <name val="Arial"/>
      <family val="2"/>
    </font>
    <font>
      <sz val="9"/>
      <name val="MS Serif"/>
      <family val="1"/>
    </font>
    <font>
      <b/>
      <sz val="10"/>
      <name val="Arial"/>
      <family val="2"/>
    </font>
    <font>
      <b/>
      <sz val="12"/>
      <name val="Arial"/>
      <family val="2"/>
    </font>
    <font>
      <b/>
      <sz val="14"/>
      <color indexed="12"/>
      <name val="Arial"/>
      <family val="2"/>
    </font>
    <font>
      <sz val="11"/>
      <color indexed="20"/>
      <name val="Calibri"/>
      <family val="2"/>
    </font>
    <font>
      <sz val="8"/>
      <name val="SwitzerlandLight"/>
    </font>
    <font>
      <sz val="7"/>
      <name val="Times New Roman"/>
      <family val="1"/>
    </font>
    <font>
      <sz val="11"/>
      <color indexed="17"/>
      <name val="Calibri"/>
      <family val="2"/>
    </font>
    <font>
      <b/>
      <sz val="11"/>
      <color indexed="52"/>
      <name val="Calibri"/>
      <family val="2"/>
    </font>
    <font>
      <sz val="9"/>
      <color indexed="10"/>
      <name val="Geneva"/>
    </font>
    <font>
      <sz val="14"/>
      <name val="Arial"/>
      <family val="2"/>
    </font>
    <font>
      <sz val="8"/>
      <name val="Arial"/>
      <family val="2"/>
    </font>
    <font>
      <b/>
      <sz val="11"/>
      <color indexed="9"/>
      <name val="Calibri"/>
      <family val="2"/>
    </font>
    <font>
      <sz val="11"/>
      <color indexed="52"/>
      <name val="Calibri"/>
      <family val="2"/>
    </font>
    <font>
      <u/>
      <sz val="8.25"/>
      <color indexed="12"/>
      <name val="µ¸¿ò"/>
      <family val="3"/>
      <charset val="129"/>
    </font>
    <font>
      <b/>
      <sz val="8"/>
      <name val="Arial"/>
      <family val="2"/>
    </font>
    <font>
      <sz val="11"/>
      <name val="Tms Rmn"/>
    </font>
    <font>
      <b/>
      <sz val="9.5"/>
      <name val="Courier"/>
      <family val="3"/>
    </font>
    <font>
      <sz val="10"/>
      <name val="MS Sans Serif"/>
      <family val="2"/>
    </font>
    <font>
      <sz val="12"/>
      <color indexed="24"/>
      <name val="System"/>
      <family val="2"/>
    </font>
    <font>
      <sz val="10"/>
      <name val="BERNHARD"/>
    </font>
    <font>
      <sz val="10"/>
      <name val="Helv"/>
    </font>
    <font>
      <b/>
      <u/>
      <sz val="8"/>
      <name val="Arial"/>
      <family val="2"/>
    </font>
    <font>
      <b/>
      <sz val="9.85"/>
      <name val="Times New Roman"/>
      <family val="1"/>
    </font>
    <font>
      <sz val="11"/>
      <name val="Arial"/>
      <family val="2"/>
    </font>
    <font>
      <b/>
      <sz val="12"/>
      <name val="Times New Roman"/>
      <family val="1"/>
    </font>
    <font>
      <sz val="1"/>
      <color indexed="8"/>
      <name val="Courier"/>
      <family val="3"/>
    </font>
    <font>
      <b/>
      <sz val="9"/>
      <color indexed="45"/>
      <name val="RotisSansSerif"/>
    </font>
    <font>
      <sz val="8"/>
      <color indexed="44"/>
      <name val="RotisSansSerif Bold"/>
    </font>
    <font>
      <sz val="10"/>
      <color theme="7"/>
      <name val="Calibri"/>
      <family val="2"/>
      <scheme val="minor"/>
    </font>
    <font>
      <b/>
      <sz val="10"/>
      <color theme="1" tint="0.34998626667073579"/>
      <name val="Calibri"/>
      <family val="2"/>
      <scheme val="minor"/>
    </font>
    <font>
      <b/>
      <sz val="8"/>
      <color theme="1" tint="0.34998626667073579"/>
      <name val="Calibri"/>
      <family val="2"/>
      <scheme val="minor"/>
    </font>
    <font>
      <b/>
      <sz val="16"/>
      <name val="Arial"/>
      <family val="2"/>
    </font>
    <font>
      <b/>
      <sz val="11"/>
      <color indexed="8"/>
      <name val="Calibri"/>
      <family val="2"/>
    </font>
    <font>
      <b/>
      <sz val="1"/>
      <color indexed="8"/>
      <name val="Courier"/>
      <family val="3"/>
    </font>
    <font>
      <sz val="11"/>
      <color indexed="62"/>
      <name val="Calibri"/>
      <family val="2"/>
    </font>
    <font>
      <b/>
      <sz val="10"/>
      <color indexed="16"/>
      <name val="Tms Rmn"/>
    </font>
    <font>
      <sz val="10"/>
      <color indexed="8"/>
      <name val="MS Sans Serif"/>
      <family val="2"/>
    </font>
    <font>
      <sz val="9"/>
      <color indexed="10"/>
      <name val="Times New Roman"/>
      <family val="1"/>
    </font>
    <font>
      <i/>
      <sz val="11"/>
      <color indexed="23"/>
      <name val="Calibri"/>
      <family val="2"/>
    </font>
    <font>
      <sz val="10"/>
      <name val="Times New Roman"/>
      <family val="1"/>
    </font>
    <font>
      <b/>
      <u/>
      <sz val="11"/>
      <color indexed="37"/>
      <name val="Arial"/>
      <family val="2"/>
    </font>
    <font>
      <b/>
      <sz val="15"/>
      <color indexed="56"/>
      <name val="Calibri"/>
      <family val="2"/>
    </font>
    <font>
      <b/>
      <sz val="13"/>
      <color indexed="56"/>
      <name val="Calibri"/>
      <family val="2"/>
    </font>
    <font>
      <b/>
      <sz val="11"/>
      <color indexed="56"/>
      <name val="Calibri"/>
      <family val="2"/>
    </font>
    <font>
      <sz val="10"/>
      <color indexed="12"/>
      <name val="Arial"/>
      <family val="2"/>
    </font>
    <font>
      <u/>
      <sz val="10"/>
      <color indexed="12"/>
      <name val="Arial"/>
      <family val="2"/>
    </font>
    <font>
      <u/>
      <sz val="10"/>
      <color theme="10"/>
      <name val="Arial"/>
      <family val="2"/>
    </font>
    <font>
      <u/>
      <sz val="11"/>
      <color indexed="12"/>
      <name val="Calibri"/>
      <family val="2"/>
    </font>
    <font>
      <b/>
      <sz val="8"/>
      <color theme="0" tint="-0.34998626667073579"/>
      <name val="Calibri"/>
      <family val="2"/>
      <scheme val="minor"/>
    </font>
    <font>
      <b/>
      <sz val="9"/>
      <name val="Arial"/>
      <family val="2"/>
    </font>
    <font>
      <sz val="10"/>
      <color indexed="59"/>
      <name val="Arial"/>
      <family val="2"/>
    </font>
    <font>
      <sz val="9"/>
      <name val="Times New Roman"/>
      <family val="1"/>
    </font>
    <font>
      <sz val="18"/>
      <color theme="6"/>
      <name val="Calibri"/>
      <family val="2"/>
      <scheme val="minor"/>
    </font>
    <font>
      <b/>
      <i/>
      <sz val="10"/>
      <color indexed="9"/>
      <name val="Arial"/>
      <family val="2"/>
    </font>
    <font>
      <b/>
      <sz val="12"/>
      <color indexed="8"/>
      <name val="Times New Roman"/>
      <family val="1"/>
    </font>
    <font>
      <sz val="11"/>
      <color indexed="60"/>
      <name val="Calibri"/>
      <family val="2"/>
    </font>
    <font>
      <sz val="7"/>
      <name val="Small Fonts"/>
      <family val="2"/>
    </font>
    <font>
      <sz val="10"/>
      <name val="Courier"/>
      <family val="3"/>
    </font>
    <font>
      <b/>
      <sz val="24"/>
      <name val="Helv"/>
    </font>
    <font>
      <sz val="10"/>
      <name val="Verdana"/>
      <family val="2"/>
    </font>
    <font>
      <sz val="10"/>
      <color theme="1"/>
      <name val="Arial"/>
      <family val="2"/>
    </font>
    <font>
      <sz val="11"/>
      <color indexed="8"/>
      <name val="Verdana"/>
      <family val="2"/>
    </font>
    <font>
      <sz val="10"/>
      <color theme="1"/>
      <name val="Calibri"/>
      <family val="2"/>
    </font>
    <font>
      <sz val="12"/>
      <color theme="1"/>
      <name val="Calibri"/>
      <family val="2"/>
      <scheme val="minor"/>
    </font>
    <font>
      <sz val="10"/>
      <color theme="1" tint="0.14996795556505021"/>
      <name val="Calibri"/>
      <family val="2"/>
      <scheme val="minor"/>
    </font>
    <font>
      <b/>
      <sz val="11"/>
      <color indexed="63"/>
      <name val="Calibri"/>
      <family val="2"/>
    </font>
    <font>
      <sz val="9.85"/>
      <name val="Times New Roman"/>
      <family val="1"/>
    </font>
    <font>
      <b/>
      <sz val="10"/>
      <name val="MS Sans Serif"/>
      <family val="2"/>
    </font>
    <font>
      <sz val="8"/>
      <name val="Helv"/>
    </font>
    <font>
      <b/>
      <sz val="10"/>
      <color indexed="9"/>
      <name val="Arial"/>
      <family val="2"/>
    </font>
    <font>
      <b/>
      <sz val="10"/>
      <color indexed="39"/>
      <name val="Arial"/>
      <family val="2"/>
    </font>
    <font>
      <sz val="10"/>
      <color indexed="9"/>
      <name val="Arial"/>
      <family val="2"/>
    </font>
    <font>
      <b/>
      <sz val="10"/>
      <color indexed="62"/>
      <name val="Arial"/>
      <family val="2"/>
    </font>
    <font>
      <b/>
      <sz val="12"/>
      <color indexed="8"/>
      <name val="Arial"/>
      <family val="2"/>
    </font>
    <font>
      <b/>
      <sz val="10"/>
      <color indexed="12"/>
      <name val="Arial"/>
      <family val="2"/>
    </font>
    <font>
      <sz val="10"/>
      <color indexed="39"/>
      <name val="Arial"/>
      <family val="2"/>
    </font>
    <font>
      <sz val="14"/>
      <color indexed="8"/>
      <name val="Arial"/>
      <family val="2"/>
    </font>
    <font>
      <sz val="20"/>
      <color indexed="9"/>
      <name val="Comic Sans MS"/>
      <family val="4"/>
    </font>
    <font>
      <sz val="10"/>
      <color indexed="10"/>
      <name val="Arial"/>
      <family val="2"/>
    </font>
    <font>
      <sz val="11"/>
      <color indexed="44"/>
      <name val="RotisSansSerif Bold"/>
    </font>
    <font>
      <sz val="1"/>
      <color indexed="18"/>
      <name val="Courier"/>
      <family val="3"/>
    </font>
    <font>
      <b/>
      <sz val="18"/>
      <color indexed="62"/>
      <name val="Cambria"/>
      <family val="2"/>
    </font>
    <font>
      <b/>
      <i/>
      <sz val="14"/>
      <name val="Arial"/>
      <family val="2"/>
    </font>
    <font>
      <sz val="12"/>
      <name val="Arial"/>
      <family val="2"/>
    </font>
    <font>
      <b/>
      <sz val="10"/>
      <color indexed="16"/>
      <name val="Courier"/>
      <family val="3"/>
    </font>
    <font>
      <b/>
      <sz val="10"/>
      <name val="RotisSansSerif"/>
    </font>
    <font>
      <sz val="10"/>
      <name val="Terminal"/>
      <family val="3"/>
    </font>
    <font>
      <sz val="11"/>
      <color indexed="10"/>
      <name val="Calibri"/>
      <family val="2"/>
    </font>
    <font>
      <sz val="10"/>
      <name val="RotisSansSerif"/>
    </font>
    <font>
      <sz val="8"/>
      <name val="RotisSansSerif"/>
    </font>
    <font>
      <b/>
      <sz val="18"/>
      <color indexed="56"/>
      <name val="Cambria"/>
      <family val="2"/>
    </font>
    <font>
      <b/>
      <sz val="9"/>
      <color indexed="17"/>
      <name val="Times New Roman"/>
      <family val="1"/>
    </font>
    <font>
      <b/>
      <sz val="15"/>
      <color indexed="62"/>
      <name val="Calibri"/>
      <family val="2"/>
    </font>
    <font>
      <b/>
      <sz val="13"/>
      <color indexed="62"/>
      <name val="Calibri"/>
      <family val="2"/>
    </font>
    <font>
      <b/>
      <sz val="11"/>
      <color indexed="62"/>
      <name val="Calibri"/>
      <family val="2"/>
    </font>
    <font>
      <b/>
      <sz val="14"/>
      <name val="RotisSansSerif"/>
    </font>
    <font>
      <sz val="10"/>
      <color indexed="32"/>
      <name val="Arial"/>
      <family val="2"/>
    </font>
    <font>
      <b/>
      <sz val="10"/>
      <color indexed="45"/>
      <name val="RotisSansSerif"/>
    </font>
    <font>
      <sz val="11"/>
      <name val="RotisSansSerif"/>
    </font>
    <font>
      <sz val="8"/>
      <color indexed="12"/>
      <name val="Arial"/>
      <family val="2"/>
    </font>
    <font>
      <sz val="91"/>
      <color theme="6"/>
      <name val="Calibri Light"/>
      <family val="2"/>
      <scheme val="major"/>
    </font>
    <font>
      <sz val="10"/>
      <name val="Calibri"/>
      <family val="2"/>
    </font>
    <font>
      <sz val="9"/>
      <color theme="1"/>
      <name val="Calibri"/>
      <family val="2"/>
      <scheme val="minor"/>
    </font>
    <font>
      <sz val="11"/>
      <name val="Calibri"/>
      <family val="2"/>
      <scheme val="minor"/>
    </font>
    <font>
      <sz val="9"/>
      <name val="Calibri"/>
      <family val="2"/>
      <scheme val="minor"/>
    </font>
    <font>
      <sz val="9.5"/>
      <name val="Calibri"/>
      <family val="2"/>
      <scheme val="minor"/>
    </font>
    <font>
      <sz val="8"/>
      <name val="Calibri"/>
      <family val="2"/>
      <scheme val="minor"/>
    </font>
  </fonts>
  <fills count="76">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rgb="FFA5A5A5"/>
      </patternFill>
    </fill>
    <fill>
      <patternFill patternType="solid">
        <fgColor theme="4"/>
        <bgColor indexed="64"/>
      </patternFill>
    </fill>
    <fill>
      <patternFill patternType="solid">
        <fgColor theme="4" tint="0.79998168889431442"/>
        <bgColor theme="4" tint="0.79998168889431442"/>
      </patternFill>
    </fill>
    <fill>
      <patternFill patternType="solid">
        <fgColor indexed="22"/>
        <bgColor indexed="1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1"/>
      </patternFill>
    </fill>
    <fill>
      <patternFill patternType="solid">
        <fgColor indexed="26"/>
      </patternFill>
    </fill>
    <fill>
      <patternFill patternType="solid">
        <fgColor indexed="9"/>
      </patternFill>
    </fill>
    <fill>
      <patternFill patternType="solid">
        <fgColor indexed="22"/>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9"/>
        <bgColor indexed="8"/>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44"/>
        <bgColor indexed="64"/>
      </patternFill>
    </fill>
    <fill>
      <patternFill patternType="solid">
        <fgColor indexed="19"/>
        <bgColor indexed="19"/>
      </patternFill>
    </fill>
    <fill>
      <patternFill patternType="solid">
        <fgColor indexed="51"/>
        <bgColor indexed="64"/>
      </patternFill>
    </fill>
    <fill>
      <patternFill patternType="solid">
        <fgColor indexed="9"/>
        <bgColor indexed="64"/>
      </patternFill>
    </fill>
    <fill>
      <patternFill patternType="gray0625"/>
    </fill>
    <fill>
      <patternFill patternType="solid">
        <fgColor indexed="25"/>
        <bgColor indexed="64"/>
      </patternFill>
    </fill>
    <fill>
      <patternFill patternType="solid">
        <fgColor indexed="26"/>
        <bgColor indexed="1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4"/>
      </patternFill>
    </fill>
    <fill>
      <patternFill patternType="solid">
        <fgColor indexed="51"/>
        <bgColor indexed="19"/>
      </patternFill>
    </fill>
    <fill>
      <patternFill patternType="solid">
        <fgColor indexed="26"/>
        <bgColor indexed="64"/>
      </patternFill>
    </fill>
    <fill>
      <patternFill patternType="solid">
        <fgColor indexed="27"/>
        <bgColor indexed="64"/>
      </patternFill>
    </fill>
    <fill>
      <patternFill patternType="solid">
        <fgColor indexed="57"/>
        <bgColor indexed="31"/>
      </patternFill>
    </fill>
    <fill>
      <patternFill patternType="solid">
        <fgColor indexed="56"/>
        <bgColor indexed="64"/>
      </patternFill>
    </fill>
    <fill>
      <patternFill patternType="solid">
        <fgColor indexed="26"/>
        <bgColor indexed="8"/>
      </patternFill>
    </fill>
    <fill>
      <patternFill patternType="mediumGray">
        <fgColor indexed="22"/>
      </patternFill>
    </fill>
    <fill>
      <patternFill patternType="solid">
        <fgColor indexed="30"/>
        <bgColor indexed="64"/>
      </patternFill>
    </fill>
    <fill>
      <patternFill patternType="solid">
        <fgColor indexed="43"/>
        <bgColor indexed="64"/>
      </patternFill>
    </fill>
    <fill>
      <patternFill patternType="solid">
        <fgColor indexed="40"/>
        <bgColor indexed="64"/>
      </patternFill>
    </fill>
    <fill>
      <patternFill patternType="solid">
        <fgColor indexed="9"/>
        <bgColor indexed="48"/>
      </patternFill>
    </fill>
    <fill>
      <patternFill patternType="solid">
        <fgColor indexed="54"/>
        <bgColor indexed="64"/>
      </patternFill>
    </fill>
    <fill>
      <patternFill patternType="solid">
        <fgColor indexed="12"/>
      </patternFill>
    </fill>
    <fill>
      <patternFill patternType="solid">
        <fgColor indexed="41"/>
        <bgColor indexed="64"/>
      </patternFill>
    </fill>
    <fill>
      <patternFill patternType="solid">
        <fgColor indexed="56"/>
        <bgColor indexed="44"/>
      </patternFill>
    </fill>
    <fill>
      <patternFill patternType="solid">
        <fgColor indexed="16"/>
      </patternFill>
    </fill>
    <fill>
      <patternFill patternType="solid">
        <fgColor indexed="45"/>
        <bgColor indexed="64"/>
      </patternFill>
    </fill>
    <fill>
      <patternFill patternType="solid">
        <fgColor indexed="9"/>
        <bgColor indexed="19"/>
      </patternFill>
    </fill>
    <fill>
      <patternFill patternType="solid">
        <fgColor indexed="26"/>
        <bgColor indexed="47"/>
      </patternFill>
    </fill>
    <fill>
      <patternFill patternType="solid">
        <fgColor indexed="42"/>
        <bgColor indexed="64"/>
      </patternFill>
    </fill>
    <fill>
      <patternFill patternType="solid">
        <fgColor indexed="9"/>
        <bgColor indexed="43"/>
      </patternFill>
    </fill>
    <fill>
      <patternFill patternType="solid">
        <fgColor indexed="24"/>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4.9989318521683403E-2"/>
      </left>
      <right style="thin">
        <color theme="0" tint="-4.9989318521683403E-2"/>
      </right>
      <top/>
      <bottom style="thin">
        <color theme="1"/>
      </bottom>
      <diagonal/>
    </border>
    <border>
      <left style="double">
        <color rgb="FF3F3F3F"/>
      </left>
      <right style="double">
        <color rgb="FF3F3F3F"/>
      </right>
      <top style="double">
        <color rgb="FF3F3F3F"/>
      </top>
      <bottom style="double">
        <color rgb="FF3F3F3F"/>
      </bottom>
      <diagonal/>
    </border>
    <border>
      <left/>
      <right/>
      <top style="thin">
        <color theme="4" tint="0.39997558519241921"/>
      </top>
      <bottom style="thin">
        <color theme="4" tint="0.39997558519241921"/>
      </bottom>
      <diagonal/>
    </border>
    <border>
      <left/>
      <right/>
      <top style="thin">
        <color theme="4" tint="0.39997558519241921"/>
      </top>
      <bottom/>
      <diagonal/>
    </border>
    <border>
      <left style="double">
        <color indexed="64"/>
      </left>
      <right/>
      <top/>
      <bottom style="hair">
        <color indexed="64"/>
      </bottom>
      <diagonal/>
    </border>
    <border>
      <left style="thin">
        <color auto="1"/>
      </left>
      <right style="medium">
        <color auto="1"/>
      </right>
      <top style="thin">
        <color auto="1"/>
      </top>
      <bottom style="medium">
        <color auto="1"/>
      </bottom>
      <diagonal/>
    </border>
    <border>
      <left/>
      <right/>
      <top style="thin">
        <color indexed="64"/>
      </top>
      <bottom style="medium">
        <color indexed="64"/>
      </bottom>
      <diagonal/>
    </border>
    <border>
      <left style="thin">
        <color indexed="48"/>
      </left>
      <right style="thin">
        <color indexed="48"/>
      </right>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top/>
      <bottom/>
      <diagonal/>
    </border>
    <border>
      <left/>
      <right/>
      <top/>
      <bottom style="thin">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hair">
        <color auto="1"/>
      </left>
      <right style="hair">
        <color auto="1"/>
      </right>
      <top style="hair">
        <color auto="1"/>
      </top>
      <bottom style="hair">
        <color auto="1"/>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top/>
      <bottom style="thin">
        <color indexed="22"/>
      </bottom>
      <diagonal/>
    </border>
    <border>
      <left style="medium">
        <color indexed="64"/>
      </left>
      <right style="thin">
        <color indexed="64"/>
      </right>
      <top style="medium">
        <color indexed="64"/>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medium">
        <color indexed="64"/>
      </bottom>
      <diagonal/>
    </border>
    <border>
      <left style="thin">
        <color auto="1"/>
      </left>
      <right style="medium">
        <color auto="1"/>
      </right>
      <top style="thin">
        <color auto="1"/>
      </top>
      <bottom style="medium">
        <color auto="1"/>
      </bottom>
      <diagonal/>
    </border>
    <border>
      <left style="thin">
        <color indexed="48"/>
      </left>
      <right style="thin">
        <color indexed="48"/>
      </right>
      <top style="thin">
        <color indexed="48"/>
      </top>
      <bottom style="thin">
        <color indexed="48"/>
      </bottom>
      <diagonal/>
    </border>
    <border>
      <left style="thin">
        <color indexed="56"/>
      </left>
      <right style="thin">
        <color indexed="56"/>
      </right>
      <top style="thin">
        <color indexed="56"/>
      </top>
      <bottom style="thin">
        <color indexed="56"/>
      </bottom>
      <diagonal/>
    </border>
    <border>
      <left/>
      <right/>
      <top style="medium">
        <color indexed="44"/>
      </top>
      <bottom/>
      <diagonal/>
    </border>
    <border>
      <left/>
      <right/>
      <top/>
      <bottom style="hair">
        <color indexed="9"/>
      </bottom>
      <diagonal/>
    </border>
    <border>
      <left/>
      <right/>
      <top/>
      <bottom style="thin">
        <color indexed="24"/>
      </bottom>
      <diagonal/>
    </border>
    <border>
      <left/>
      <right/>
      <top style="thin">
        <color indexed="17"/>
      </top>
      <bottom style="thin">
        <color indexed="17"/>
      </bottom>
      <diagonal/>
    </border>
    <border>
      <left/>
      <right/>
      <top/>
      <bottom style="thick">
        <color indexed="49"/>
      </bottom>
      <diagonal/>
    </border>
    <border>
      <left/>
      <right/>
      <top/>
      <bottom style="medium">
        <color indexed="22"/>
      </bottom>
      <diagonal/>
    </border>
    <border>
      <left/>
      <right/>
      <top/>
      <bottom style="thin">
        <color indexed="44"/>
      </bottom>
      <diagonal/>
    </border>
    <border>
      <left/>
      <right/>
      <top style="thin">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style="thin">
        <color theme="0" tint="-4.9989318521683403E-2"/>
      </left>
      <right style="thin">
        <color theme="0" tint="-4.9989318521683403E-2"/>
      </right>
      <top/>
      <bottom/>
      <diagonal/>
    </border>
    <border>
      <left/>
      <right style="thin">
        <color theme="4" tint="0.39997558519241921"/>
      </right>
      <top style="thin">
        <color theme="4" tint="0.39997558519241921"/>
      </top>
      <bottom style="thin">
        <color theme="4" tint="0.39997558519241921"/>
      </bottom>
      <diagonal/>
    </border>
    <border>
      <left style="thin">
        <color theme="0" tint="-4.9989318521683403E-2"/>
      </left>
      <right/>
      <top style="thin">
        <color theme="1"/>
      </top>
      <bottom/>
      <diagonal/>
    </border>
  </borders>
  <cellStyleXfs count="6966">
    <xf numFmtId="0" fontId="0" fillId="0" borderId="0"/>
    <xf numFmtId="9" fontId="1" fillId="0" borderId="0" applyFont="0" applyFill="0" applyBorder="0" applyAlignment="0" applyProtection="0"/>
    <xf numFmtId="0" fontId="2" fillId="0" borderId="0"/>
    <xf numFmtId="0" fontId="2" fillId="0" borderId="0"/>
    <xf numFmtId="166" fontId="2" fillId="0" borderId="0"/>
    <xf numFmtId="9" fontId="2" fillId="0" borderId="0" applyFont="0" applyFill="0" applyBorder="0" applyAlignment="0" applyProtection="0"/>
    <xf numFmtId="166" fontId="1" fillId="0" borderId="0"/>
    <xf numFmtId="164" fontId="1"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67" fontId="9" fillId="0" borderId="0" applyNumberFormat="0" applyFill="0" applyBorder="0" applyAlignment="0" applyProtection="0">
      <alignment vertical="top"/>
      <protection locked="0"/>
    </xf>
    <xf numFmtId="168" fontId="2" fillId="0" borderId="0" applyFont="0" applyFill="0" applyBorder="0" applyAlignment="0" applyProtection="0"/>
    <xf numFmtId="3" fontId="10" fillId="7" borderId="0">
      <alignment horizontal="left"/>
    </xf>
    <xf numFmtId="169" fontId="11" fillId="8" borderId="0" applyNumberFormat="0" applyBorder="0" applyAlignment="0" applyProtection="0"/>
    <xf numFmtId="169" fontId="11" fillId="9" borderId="0" applyNumberFormat="0" applyBorder="0" applyAlignment="0" applyProtection="0"/>
    <xf numFmtId="169" fontId="11" fillId="10" borderId="0" applyNumberFormat="0" applyBorder="0" applyAlignment="0" applyProtection="0"/>
    <xf numFmtId="169" fontId="11" fillId="11" borderId="0" applyNumberFormat="0" applyBorder="0" applyAlignment="0" applyProtection="0"/>
    <xf numFmtId="169" fontId="11" fillId="12" borderId="0" applyNumberFormat="0" applyBorder="0" applyAlignment="0" applyProtection="0"/>
    <xf numFmtId="169" fontId="11" fillId="13" borderId="0" applyNumberFormat="0" applyBorder="0" applyAlignment="0" applyProtection="0"/>
    <xf numFmtId="170" fontId="11" fillId="8" borderId="0" applyNumberFormat="0" applyBorder="0" applyAlignment="0" applyProtection="0"/>
    <xf numFmtId="170" fontId="11" fillId="8" borderId="0" applyNumberFormat="0" applyBorder="0" applyAlignment="0" applyProtection="0"/>
    <xf numFmtId="170" fontId="11" fillId="8" borderId="0" applyNumberFormat="0" applyBorder="0" applyAlignment="0" applyProtection="0"/>
    <xf numFmtId="170" fontId="11" fillId="8" borderId="0" applyNumberFormat="0" applyBorder="0" applyAlignment="0" applyProtection="0"/>
    <xf numFmtId="170" fontId="11" fillId="8" borderId="0" applyNumberFormat="0" applyBorder="0" applyAlignment="0" applyProtection="0"/>
    <xf numFmtId="170" fontId="11" fillId="8" borderId="0" applyNumberFormat="0" applyBorder="0" applyAlignment="0" applyProtection="0"/>
    <xf numFmtId="170" fontId="11" fillId="8" borderId="0" applyNumberFormat="0" applyBorder="0" applyAlignment="0" applyProtection="0"/>
    <xf numFmtId="0" fontId="11" fillId="14" borderId="0" applyNumberFormat="0" applyBorder="0" applyAlignment="0" applyProtection="0"/>
    <xf numFmtId="170" fontId="11" fillId="8" borderId="0" applyNumberFormat="0" applyBorder="0" applyAlignment="0" applyProtection="0"/>
    <xf numFmtId="170" fontId="11" fillId="8" borderId="0" applyNumberFormat="0" applyBorder="0" applyAlignment="0" applyProtection="0"/>
    <xf numFmtId="170" fontId="11" fillId="8" borderId="0" applyNumberFormat="0" applyBorder="0" applyAlignment="0" applyProtection="0"/>
    <xf numFmtId="170" fontId="11" fillId="8" borderId="0" applyNumberFormat="0" applyBorder="0" applyAlignment="0" applyProtection="0"/>
    <xf numFmtId="170" fontId="11" fillId="8" borderId="0" applyNumberFormat="0" applyBorder="0" applyAlignment="0" applyProtection="0"/>
    <xf numFmtId="170" fontId="11" fillId="8" borderId="0" applyNumberFormat="0" applyBorder="0" applyAlignment="0" applyProtection="0"/>
    <xf numFmtId="170" fontId="11" fillId="8" borderId="0" applyNumberFormat="0" applyBorder="0" applyAlignment="0" applyProtection="0"/>
    <xf numFmtId="170" fontId="11" fillId="9" borderId="0" applyNumberFormat="0" applyBorder="0" applyAlignment="0" applyProtection="0"/>
    <xf numFmtId="170" fontId="11" fillId="9" borderId="0" applyNumberFormat="0" applyBorder="0" applyAlignment="0" applyProtection="0"/>
    <xf numFmtId="170" fontId="11" fillId="9" borderId="0" applyNumberFormat="0" applyBorder="0" applyAlignment="0" applyProtection="0"/>
    <xf numFmtId="170" fontId="11" fillId="9" borderId="0" applyNumberFormat="0" applyBorder="0" applyAlignment="0" applyProtection="0"/>
    <xf numFmtId="170" fontId="11" fillId="9" borderId="0" applyNumberFormat="0" applyBorder="0" applyAlignment="0" applyProtection="0"/>
    <xf numFmtId="170" fontId="11" fillId="9" borderId="0" applyNumberFormat="0" applyBorder="0" applyAlignment="0" applyProtection="0"/>
    <xf numFmtId="170" fontId="11" fillId="9" borderId="0" applyNumberFormat="0" applyBorder="0" applyAlignment="0" applyProtection="0"/>
    <xf numFmtId="0" fontId="11" fillId="13" borderId="0" applyNumberFormat="0" applyBorder="0" applyAlignment="0" applyProtection="0"/>
    <xf numFmtId="170" fontId="11" fillId="9" borderId="0" applyNumberFormat="0" applyBorder="0" applyAlignment="0" applyProtection="0"/>
    <xf numFmtId="170" fontId="11" fillId="9" borderId="0" applyNumberFormat="0" applyBorder="0" applyAlignment="0" applyProtection="0"/>
    <xf numFmtId="170" fontId="11" fillId="9" borderId="0" applyNumberFormat="0" applyBorder="0" applyAlignment="0" applyProtection="0"/>
    <xf numFmtId="170" fontId="11" fillId="9" borderId="0" applyNumberFormat="0" applyBorder="0" applyAlignment="0" applyProtection="0"/>
    <xf numFmtId="170" fontId="11" fillId="9" borderId="0" applyNumberFormat="0" applyBorder="0" applyAlignment="0" applyProtection="0"/>
    <xf numFmtId="170" fontId="11" fillId="9" borderId="0" applyNumberFormat="0" applyBorder="0" applyAlignment="0" applyProtection="0"/>
    <xf numFmtId="170" fontId="11" fillId="9" borderId="0" applyNumberFormat="0" applyBorder="0" applyAlignment="0" applyProtection="0"/>
    <xf numFmtId="170" fontId="11" fillId="10" borderId="0" applyNumberFormat="0" applyBorder="0" applyAlignment="0" applyProtection="0"/>
    <xf numFmtId="170" fontId="11" fillId="10" borderId="0" applyNumberFormat="0" applyBorder="0" applyAlignment="0" applyProtection="0"/>
    <xf numFmtId="170" fontId="11" fillId="10" borderId="0" applyNumberFormat="0" applyBorder="0" applyAlignment="0" applyProtection="0"/>
    <xf numFmtId="170" fontId="11" fillId="10" borderId="0" applyNumberFormat="0" applyBorder="0" applyAlignment="0" applyProtection="0"/>
    <xf numFmtId="170" fontId="11" fillId="10" borderId="0" applyNumberFormat="0" applyBorder="0" applyAlignment="0" applyProtection="0"/>
    <xf numFmtId="170" fontId="11" fillId="10" borderId="0" applyNumberFormat="0" applyBorder="0" applyAlignment="0" applyProtection="0"/>
    <xf numFmtId="170" fontId="11" fillId="10" borderId="0" applyNumberFormat="0" applyBorder="0" applyAlignment="0" applyProtection="0"/>
    <xf numFmtId="0" fontId="11" fillId="15" borderId="0" applyNumberFormat="0" applyBorder="0" applyAlignment="0" applyProtection="0"/>
    <xf numFmtId="170" fontId="11" fillId="10" borderId="0" applyNumberFormat="0" applyBorder="0" applyAlignment="0" applyProtection="0"/>
    <xf numFmtId="170" fontId="11" fillId="10" borderId="0" applyNumberFormat="0" applyBorder="0" applyAlignment="0" applyProtection="0"/>
    <xf numFmtId="170" fontId="11" fillId="10" borderId="0" applyNumberFormat="0" applyBorder="0" applyAlignment="0" applyProtection="0"/>
    <xf numFmtId="170" fontId="11" fillId="10" borderId="0" applyNumberFormat="0" applyBorder="0" applyAlignment="0" applyProtection="0"/>
    <xf numFmtId="170" fontId="11" fillId="10" borderId="0" applyNumberFormat="0" applyBorder="0" applyAlignment="0" applyProtection="0"/>
    <xf numFmtId="170" fontId="11" fillId="10" borderId="0" applyNumberFormat="0" applyBorder="0" applyAlignment="0" applyProtection="0"/>
    <xf numFmtId="170" fontId="11" fillId="10"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0" fontId="11" fillId="16"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2" borderId="0" applyNumberFormat="0" applyBorder="0" applyAlignment="0" applyProtection="0"/>
    <xf numFmtId="170" fontId="11" fillId="12" borderId="0" applyNumberFormat="0" applyBorder="0" applyAlignment="0" applyProtection="0"/>
    <xf numFmtId="170" fontId="11" fillId="12" borderId="0" applyNumberFormat="0" applyBorder="0" applyAlignment="0" applyProtection="0"/>
    <xf numFmtId="170" fontId="11" fillId="12" borderId="0" applyNumberFormat="0" applyBorder="0" applyAlignment="0" applyProtection="0"/>
    <xf numFmtId="170" fontId="11" fillId="12" borderId="0" applyNumberFormat="0" applyBorder="0" applyAlignment="0" applyProtection="0"/>
    <xf numFmtId="170" fontId="11" fillId="12" borderId="0" applyNumberFormat="0" applyBorder="0" applyAlignment="0" applyProtection="0"/>
    <xf numFmtId="170" fontId="11" fillId="12" borderId="0" applyNumberFormat="0" applyBorder="0" applyAlignment="0" applyProtection="0"/>
    <xf numFmtId="0" fontId="11" fillId="14" borderId="0" applyNumberFormat="0" applyBorder="0" applyAlignment="0" applyProtection="0"/>
    <xf numFmtId="170" fontId="11" fillId="12" borderId="0" applyNumberFormat="0" applyBorder="0" applyAlignment="0" applyProtection="0"/>
    <xf numFmtId="170" fontId="11" fillId="12" borderId="0" applyNumberFormat="0" applyBorder="0" applyAlignment="0" applyProtection="0"/>
    <xf numFmtId="170" fontId="11" fillId="12" borderId="0" applyNumberFormat="0" applyBorder="0" applyAlignment="0" applyProtection="0"/>
    <xf numFmtId="170" fontId="11" fillId="12" borderId="0" applyNumberFormat="0" applyBorder="0" applyAlignment="0" applyProtection="0"/>
    <xf numFmtId="170" fontId="11" fillId="12" borderId="0" applyNumberFormat="0" applyBorder="0" applyAlignment="0" applyProtection="0"/>
    <xf numFmtId="170" fontId="11" fillId="12" borderId="0" applyNumberFormat="0" applyBorder="0" applyAlignment="0" applyProtection="0"/>
    <xf numFmtId="170" fontId="11" fillId="12"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170" fontId="11" fillId="13" borderId="0" applyNumberFormat="0" applyBorder="0" applyAlignment="0" applyProtection="0"/>
    <xf numFmtId="3" fontId="12" fillId="17" borderId="0"/>
    <xf numFmtId="169" fontId="11" fillId="18" borderId="0" applyNumberFormat="0" applyBorder="0" applyAlignment="0" applyProtection="0"/>
    <xf numFmtId="169" fontId="11" fillId="19" borderId="0" applyNumberFormat="0" applyBorder="0" applyAlignment="0" applyProtection="0"/>
    <xf numFmtId="169" fontId="11" fillId="20" borderId="0" applyNumberFormat="0" applyBorder="0" applyAlignment="0" applyProtection="0"/>
    <xf numFmtId="169" fontId="11" fillId="11" borderId="0" applyNumberFormat="0" applyBorder="0" applyAlignment="0" applyProtection="0"/>
    <xf numFmtId="169" fontId="11" fillId="18" borderId="0" applyNumberFormat="0" applyBorder="0" applyAlignment="0" applyProtection="0"/>
    <xf numFmtId="169" fontId="11" fillId="21"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19" borderId="0" applyNumberFormat="0" applyBorder="0" applyAlignment="0" applyProtection="0"/>
    <xf numFmtId="170" fontId="11" fillId="20" borderId="0" applyNumberFormat="0" applyBorder="0" applyAlignment="0" applyProtection="0"/>
    <xf numFmtId="170" fontId="11" fillId="20" borderId="0" applyNumberFormat="0" applyBorder="0" applyAlignment="0" applyProtection="0"/>
    <xf numFmtId="170" fontId="11" fillId="20" borderId="0" applyNumberFormat="0" applyBorder="0" applyAlignment="0" applyProtection="0"/>
    <xf numFmtId="170" fontId="11" fillId="20" borderId="0" applyNumberFormat="0" applyBorder="0" applyAlignment="0" applyProtection="0"/>
    <xf numFmtId="170" fontId="11" fillId="20" borderId="0" applyNumberFormat="0" applyBorder="0" applyAlignment="0" applyProtection="0"/>
    <xf numFmtId="170" fontId="11" fillId="20" borderId="0" applyNumberFormat="0" applyBorder="0" applyAlignment="0" applyProtection="0"/>
    <xf numFmtId="170" fontId="11" fillId="20" borderId="0" applyNumberFormat="0" applyBorder="0" applyAlignment="0" applyProtection="0"/>
    <xf numFmtId="0" fontId="11" fillId="22" borderId="0" applyNumberFormat="0" applyBorder="0" applyAlignment="0" applyProtection="0"/>
    <xf numFmtId="170" fontId="11" fillId="20" borderId="0" applyNumberFormat="0" applyBorder="0" applyAlignment="0" applyProtection="0"/>
    <xf numFmtId="170" fontId="11" fillId="20" borderId="0" applyNumberFormat="0" applyBorder="0" applyAlignment="0" applyProtection="0"/>
    <xf numFmtId="170" fontId="11" fillId="20" borderId="0" applyNumberFormat="0" applyBorder="0" applyAlignment="0" applyProtection="0"/>
    <xf numFmtId="170" fontId="11" fillId="20" borderId="0" applyNumberFormat="0" applyBorder="0" applyAlignment="0" applyProtection="0"/>
    <xf numFmtId="170" fontId="11" fillId="20" borderId="0" applyNumberFormat="0" applyBorder="0" applyAlignment="0" applyProtection="0"/>
    <xf numFmtId="170" fontId="11" fillId="20" borderId="0" applyNumberFormat="0" applyBorder="0" applyAlignment="0" applyProtection="0"/>
    <xf numFmtId="170" fontId="11" fillId="20"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0" fontId="11" fillId="16"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1"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18" borderId="0" applyNumberFormat="0" applyBorder="0" applyAlignment="0" applyProtection="0"/>
    <xf numFmtId="170" fontId="11" fillId="21" borderId="0" applyNumberFormat="0" applyBorder="0" applyAlignment="0" applyProtection="0"/>
    <xf numFmtId="170" fontId="11" fillId="21" borderId="0" applyNumberFormat="0" applyBorder="0" applyAlignment="0" applyProtection="0"/>
    <xf numFmtId="170" fontId="11" fillId="21" borderId="0" applyNumberFormat="0" applyBorder="0" applyAlignment="0" applyProtection="0"/>
    <xf numFmtId="170" fontId="11" fillId="21" borderId="0" applyNumberFormat="0" applyBorder="0" applyAlignment="0" applyProtection="0"/>
    <xf numFmtId="170" fontId="11" fillId="21" borderId="0" applyNumberFormat="0" applyBorder="0" applyAlignment="0" applyProtection="0"/>
    <xf numFmtId="170" fontId="11" fillId="21" borderId="0" applyNumberFormat="0" applyBorder="0" applyAlignment="0" applyProtection="0"/>
    <xf numFmtId="170" fontId="11" fillId="21" borderId="0" applyNumberFormat="0" applyBorder="0" applyAlignment="0" applyProtection="0"/>
    <xf numFmtId="0" fontId="11" fillId="13" borderId="0" applyNumberFormat="0" applyBorder="0" applyAlignment="0" applyProtection="0"/>
    <xf numFmtId="170" fontId="11" fillId="21" borderId="0" applyNumberFormat="0" applyBorder="0" applyAlignment="0" applyProtection="0"/>
    <xf numFmtId="170" fontId="11" fillId="21" borderId="0" applyNumberFormat="0" applyBorder="0" applyAlignment="0" applyProtection="0"/>
    <xf numFmtId="170" fontId="11" fillId="21" borderId="0" applyNumberFormat="0" applyBorder="0" applyAlignment="0" applyProtection="0"/>
    <xf numFmtId="170" fontId="11" fillId="21" borderId="0" applyNumberFormat="0" applyBorder="0" applyAlignment="0" applyProtection="0"/>
    <xf numFmtId="170" fontId="11" fillId="21" borderId="0" applyNumberFormat="0" applyBorder="0" applyAlignment="0" applyProtection="0"/>
    <xf numFmtId="170" fontId="11" fillId="21" borderId="0" applyNumberFormat="0" applyBorder="0" applyAlignment="0" applyProtection="0"/>
    <xf numFmtId="170" fontId="11" fillId="21" borderId="0" applyNumberFormat="0" applyBorder="0" applyAlignment="0" applyProtection="0"/>
    <xf numFmtId="169" fontId="13" fillId="23" borderId="0" applyNumberFormat="0" applyBorder="0" applyAlignment="0" applyProtection="0"/>
    <xf numFmtId="169" fontId="13" fillId="19" borderId="0" applyNumberFormat="0" applyBorder="0" applyAlignment="0" applyProtection="0"/>
    <xf numFmtId="169" fontId="13" fillId="20" borderId="0" applyNumberFormat="0" applyBorder="0" applyAlignment="0" applyProtection="0"/>
    <xf numFmtId="169" fontId="13" fillId="24" borderId="0" applyNumberFormat="0" applyBorder="0" applyAlignment="0" applyProtection="0"/>
    <xf numFmtId="169" fontId="13" fillId="25" borderId="0" applyNumberFormat="0" applyBorder="0" applyAlignment="0" applyProtection="0"/>
    <xf numFmtId="169" fontId="13" fillId="26" borderId="0" applyNumberFormat="0" applyBorder="0" applyAlignment="0" applyProtection="0"/>
    <xf numFmtId="170" fontId="13" fillId="23" borderId="0" applyNumberFormat="0" applyBorder="0" applyAlignment="0" applyProtection="0"/>
    <xf numFmtId="170" fontId="13" fillId="23" borderId="0" applyNumberFormat="0" applyBorder="0" applyAlignment="0" applyProtection="0"/>
    <xf numFmtId="170" fontId="13" fillId="23" borderId="0" applyNumberFormat="0" applyBorder="0" applyAlignment="0" applyProtection="0"/>
    <xf numFmtId="170" fontId="13" fillId="23" borderId="0" applyNumberFormat="0" applyBorder="0" applyAlignment="0" applyProtection="0"/>
    <xf numFmtId="170" fontId="13" fillId="23" borderId="0" applyNumberFormat="0" applyBorder="0" applyAlignment="0" applyProtection="0"/>
    <xf numFmtId="170" fontId="13" fillId="23" borderId="0" applyNumberFormat="0" applyBorder="0" applyAlignment="0" applyProtection="0"/>
    <xf numFmtId="170" fontId="13" fillId="23" borderId="0" applyNumberFormat="0" applyBorder="0" applyAlignment="0" applyProtection="0"/>
    <xf numFmtId="0" fontId="13" fillId="27" borderId="0" applyNumberFormat="0" applyBorder="0" applyAlignment="0" applyProtection="0"/>
    <xf numFmtId="170" fontId="13" fillId="23" borderId="0" applyNumberFormat="0" applyBorder="0" applyAlignment="0" applyProtection="0"/>
    <xf numFmtId="170" fontId="13" fillId="23" borderId="0" applyNumberFormat="0" applyBorder="0" applyAlignment="0" applyProtection="0"/>
    <xf numFmtId="170" fontId="13" fillId="23" borderId="0" applyNumberFormat="0" applyBorder="0" applyAlignment="0" applyProtection="0"/>
    <xf numFmtId="170" fontId="13" fillId="23" borderId="0" applyNumberFormat="0" applyBorder="0" applyAlignment="0" applyProtection="0"/>
    <xf numFmtId="170" fontId="13" fillId="23" borderId="0" applyNumberFormat="0" applyBorder="0" applyAlignment="0" applyProtection="0"/>
    <xf numFmtId="170" fontId="13" fillId="23" borderId="0" applyNumberFormat="0" applyBorder="0" applyAlignment="0" applyProtection="0"/>
    <xf numFmtId="170" fontId="13" fillId="23"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19" borderId="0" applyNumberFormat="0" applyBorder="0" applyAlignment="0" applyProtection="0"/>
    <xf numFmtId="170" fontId="13" fillId="20" borderId="0" applyNumberFormat="0" applyBorder="0" applyAlignment="0" applyProtection="0"/>
    <xf numFmtId="170" fontId="13" fillId="20" borderId="0" applyNumberFormat="0" applyBorder="0" applyAlignment="0" applyProtection="0"/>
    <xf numFmtId="170" fontId="13" fillId="20" borderId="0" applyNumberFormat="0" applyBorder="0" applyAlignment="0" applyProtection="0"/>
    <xf numFmtId="170" fontId="13" fillId="20" borderId="0" applyNumberFormat="0" applyBorder="0" applyAlignment="0" applyProtection="0"/>
    <xf numFmtId="170" fontId="13" fillId="20" borderId="0" applyNumberFormat="0" applyBorder="0" applyAlignment="0" applyProtection="0"/>
    <xf numFmtId="170" fontId="13" fillId="20" borderId="0" applyNumberFormat="0" applyBorder="0" applyAlignment="0" applyProtection="0"/>
    <xf numFmtId="170" fontId="13" fillId="20" borderId="0" applyNumberFormat="0" applyBorder="0" applyAlignment="0" applyProtection="0"/>
    <xf numFmtId="0" fontId="13" fillId="22" borderId="0" applyNumberFormat="0" applyBorder="0" applyAlignment="0" applyProtection="0"/>
    <xf numFmtId="170" fontId="13" fillId="20" borderId="0" applyNumberFormat="0" applyBorder="0" applyAlignment="0" applyProtection="0"/>
    <xf numFmtId="170" fontId="13" fillId="20" borderId="0" applyNumberFormat="0" applyBorder="0" applyAlignment="0" applyProtection="0"/>
    <xf numFmtId="170" fontId="13" fillId="20" borderId="0" applyNumberFormat="0" applyBorder="0" applyAlignment="0" applyProtection="0"/>
    <xf numFmtId="170" fontId="13" fillId="20" borderId="0" applyNumberFormat="0" applyBorder="0" applyAlignment="0" applyProtection="0"/>
    <xf numFmtId="170" fontId="13" fillId="20" borderId="0" applyNumberFormat="0" applyBorder="0" applyAlignment="0" applyProtection="0"/>
    <xf numFmtId="170" fontId="13" fillId="20" borderId="0" applyNumberFormat="0" applyBorder="0" applyAlignment="0" applyProtection="0"/>
    <xf numFmtId="170" fontId="13" fillId="20"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0" fontId="13" fillId="28"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0" fontId="13" fillId="27"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6" borderId="0" applyNumberFormat="0" applyBorder="0" applyAlignment="0" applyProtection="0"/>
    <xf numFmtId="170" fontId="13" fillId="26" borderId="0" applyNumberFormat="0" applyBorder="0" applyAlignment="0" applyProtection="0"/>
    <xf numFmtId="170" fontId="13" fillId="26" borderId="0" applyNumberFormat="0" applyBorder="0" applyAlignment="0" applyProtection="0"/>
    <xf numFmtId="170" fontId="13" fillId="26" borderId="0" applyNumberFormat="0" applyBorder="0" applyAlignment="0" applyProtection="0"/>
    <xf numFmtId="170" fontId="13" fillId="26" borderId="0" applyNumberFormat="0" applyBorder="0" applyAlignment="0" applyProtection="0"/>
    <xf numFmtId="170" fontId="13" fillId="26" borderId="0" applyNumberFormat="0" applyBorder="0" applyAlignment="0" applyProtection="0"/>
    <xf numFmtId="170" fontId="13" fillId="26" borderId="0" applyNumberFormat="0" applyBorder="0" applyAlignment="0" applyProtection="0"/>
    <xf numFmtId="0" fontId="13" fillId="13" borderId="0" applyNumberFormat="0" applyBorder="0" applyAlignment="0" applyProtection="0"/>
    <xf numFmtId="170" fontId="13" fillId="26" borderId="0" applyNumberFormat="0" applyBorder="0" applyAlignment="0" applyProtection="0"/>
    <xf numFmtId="170" fontId="13" fillId="26" borderId="0" applyNumberFormat="0" applyBorder="0" applyAlignment="0" applyProtection="0"/>
    <xf numFmtId="170" fontId="13" fillId="26" borderId="0" applyNumberFormat="0" applyBorder="0" applyAlignment="0" applyProtection="0"/>
    <xf numFmtId="170" fontId="13" fillId="26" borderId="0" applyNumberFormat="0" applyBorder="0" applyAlignment="0" applyProtection="0"/>
    <xf numFmtId="170" fontId="13" fillId="26" borderId="0" applyNumberFormat="0" applyBorder="0" applyAlignment="0" applyProtection="0"/>
    <xf numFmtId="170" fontId="13" fillId="26" borderId="0" applyNumberFormat="0" applyBorder="0" applyAlignment="0" applyProtection="0"/>
    <xf numFmtId="170" fontId="13" fillId="26" borderId="0" applyNumberFormat="0" applyBorder="0" applyAlignment="0" applyProtection="0"/>
    <xf numFmtId="170" fontId="14" fillId="17" borderId="0">
      <alignment horizontal="left"/>
    </xf>
    <xf numFmtId="3" fontId="15" fillId="29" borderId="0">
      <alignment horizontal="left"/>
    </xf>
    <xf numFmtId="169" fontId="13" fillId="30" borderId="0" applyNumberFormat="0" applyBorder="0" applyAlignment="0" applyProtection="0"/>
    <xf numFmtId="170" fontId="11" fillId="31" borderId="0" applyNumberFormat="0" applyBorder="0" applyAlignment="0" applyProtection="0"/>
    <xf numFmtId="170" fontId="11" fillId="31" borderId="0" applyNumberFormat="0" applyBorder="0" applyAlignment="0" applyProtection="0"/>
    <xf numFmtId="170" fontId="13" fillId="32" borderId="0" applyNumberFormat="0" applyBorder="0" applyAlignment="0" applyProtection="0"/>
    <xf numFmtId="169" fontId="13" fillId="33" borderId="0" applyNumberFormat="0" applyBorder="0" applyAlignment="0" applyProtection="0"/>
    <xf numFmtId="170" fontId="11" fillId="34" borderId="0" applyNumberFormat="0" applyBorder="0" applyAlignment="0" applyProtection="0"/>
    <xf numFmtId="170" fontId="11" fillId="35" borderId="0" applyNumberFormat="0" applyBorder="0" applyAlignment="0" applyProtection="0"/>
    <xf numFmtId="170" fontId="13" fillId="36" borderId="0" applyNumberFormat="0" applyBorder="0" applyAlignment="0" applyProtection="0"/>
    <xf numFmtId="169" fontId="13" fillId="37" borderId="0" applyNumberFormat="0" applyBorder="0" applyAlignment="0" applyProtection="0"/>
    <xf numFmtId="170" fontId="11" fillId="34" borderId="0" applyNumberFormat="0" applyBorder="0" applyAlignment="0" applyProtection="0"/>
    <xf numFmtId="170" fontId="11" fillId="38" borderId="0" applyNumberFormat="0" applyBorder="0" applyAlignment="0" applyProtection="0"/>
    <xf numFmtId="170" fontId="13" fillId="35" borderId="0" applyNumberFormat="0" applyBorder="0" applyAlignment="0" applyProtection="0"/>
    <xf numFmtId="169" fontId="13" fillId="24" borderId="0" applyNumberFormat="0" applyBorder="0" applyAlignment="0" applyProtection="0"/>
    <xf numFmtId="170" fontId="11" fillId="31" borderId="0" applyNumberFormat="0" applyBorder="0" applyAlignment="0" applyProtection="0"/>
    <xf numFmtId="170" fontId="11" fillId="35" borderId="0" applyNumberFormat="0" applyBorder="0" applyAlignment="0" applyProtection="0"/>
    <xf numFmtId="170" fontId="13" fillId="35" borderId="0" applyNumberFormat="0" applyBorder="0" applyAlignment="0" applyProtection="0"/>
    <xf numFmtId="169" fontId="13" fillId="25" borderId="0" applyNumberFormat="0" applyBorder="0" applyAlignment="0" applyProtection="0"/>
    <xf numFmtId="170" fontId="11" fillId="39" borderId="0" applyNumberFormat="0" applyBorder="0" applyAlignment="0" applyProtection="0"/>
    <xf numFmtId="170" fontId="11" fillId="31" borderId="0" applyNumberFormat="0" applyBorder="0" applyAlignment="0" applyProtection="0"/>
    <xf numFmtId="170" fontId="13" fillId="32" borderId="0" applyNumberFormat="0" applyBorder="0" applyAlignment="0" applyProtection="0"/>
    <xf numFmtId="169" fontId="13" fillId="40" borderId="0" applyNumberFormat="0" applyBorder="0" applyAlignment="0" applyProtection="0"/>
    <xf numFmtId="170" fontId="11" fillId="34" borderId="0" applyNumberFormat="0" applyBorder="0" applyAlignment="0" applyProtection="0"/>
    <xf numFmtId="170" fontId="11" fillId="41" borderId="0" applyNumberFormat="0" applyBorder="0" applyAlignment="0" applyProtection="0"/>
    <xf numFmtId="170" fontId="13" fillId="41" borderId="0" applyNumberFormat="0" applyBorder="0" applyAlignment="0" applyProtection="0"/>
    <xf numFmtId="171" fontId="2" fillId="42" borderId="9">
      <alignment horizontal="center" vertical="center"/>
    </xf>
    <xf numFmtId="171" fontId="2" fillId="42" borderId="9">
      <alignment horizontal="center" vertical="center"/>
    </xf>
    <xf numFmtId="171" fontId="2" fillId="42" borderId="9">
      <alignment horizontal="center" vertical="center"/>
    </xf>
    <xf numFmtId="171" fontId="2" fillId="42" borderId="9">
      <alignment horizontal="center" vertical="center"/>
    </xf>
    <xf numFmtId="170" fontId="2" fillId="0" borderId="0" applyNumberFormat="0" applyFont="0" applyFill="0" applyBorder="0" applyAlignment="0">
      <protection locked="0"/>
    </xf>
    <xf numFmtId="172" fontId="16" fillId="0" borderId="0" applyFont="0" applyFill="0" applyBorder="0" applyAlignment="0" applyProtection="0"/>
    <xf numFmtId="3" fontId="17" fillId="43" borderId="10">
      <alignment horizontal="center"/>
    </xf>
    <xf numFmtId="3" fontId="18" fillId="44" borderId="11">
      <alignment horizontal="center"/>
    </xf>
    <xf numFmtId="173" fontId="19" fillId="45" borderId="12" applyBorder="0" applyProtection="0">
      <alignment horizontal="left" vertical="center" indent="4"/>
      <protection locked="0"/>
    </xf>
    <xf numFmtId="173" fontId="19" fillId="45" borderId="12" applyBorder="0" applyProtection="0">
      <alignment horizontal="left" vertical="center" indent="4"/>
      <protection locked="0"/>
    </xf>
    <xf numFmtId="169" fontId="20" fillId="9" borderId="0" applyNumberFormat="0" applyBorder="0" applyAlignment="0" applyProtection="0"/>
    <xf numFmtId="170" fontId="2" fillId="18" borderId="0" applyNumberFormat="0" applyBorder="0" applyAlignment="0">
      <protection locked="0"/>
    </xf>
    <xf numFmtId="174" fontId="21" fillId="0" borderId="0">
      <alignment vertical="top"/>
    </xf>
    <xf numFmtId="174" fontId="22" fillId="0" borderId="0">
      <alignment horizontal="right"/>
    </xf>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70" fontId="23" fillId="10" borderId="0" applyNumberFormat="0" applyBorder="0" applyAlignment="0" applyProtection="0"/>
    <xf numFmtId="167" fontId="2" fillId="0" borderId="0"/>
    <xf numFmtId="169" fontId="24" fillId="27" borderId="13" applyNumberFormat="0" applyAlignment="0" applyProtection="0"/>
    <xf numFmtId="170" fontId="24" fillId="27" borderId="13" applyNumberFormat="0" applyAlignment="0" applyProtection="0"/>
    <xf numFmtId="170" fontId="24" fillId="27" borderId="13" applyNumberFormat="0" applyAlignment="0" applyProtection="0"/>
    <xf numFmtId="170" fontId="24" fillId="27" borderId="13" applyNumberFormat="0" applyAlignment="0" applyProtection="0"/>
    <xf numFmtId="170" fontId="24" fillId="27" borderId="13" applyNumberFormat="0" applyAlignment="0" applyProtection="0"/>
    <xf numFmtId="170" fontId="24" fillId="27" borderId="13" applyNumberFormat="0" applyAlignment="0" applyProtection="0"/>
    <xf numFmtId="170" fontId="24" fillId="27" borderId="13" applyNumberFormat="0" applyAlignment="0" applyProtection="0"/>
    <xf numFmtId="170" fontId="24" fillId="27" borderId="13" applyNumberFormat="0" applyAlignment="0" applyProtection="0"/>
    <xf numFmtId="0" fontId="24" fillId="16" borderId="13" applyNumberFormat="0" applyAlignment="0" applyProtection="0"/>
    <xf numFmtId="170" fontId="24" fillId="27" borderId="13" applyNumberFormat="0" applyAlignment="0" applyProtection="0"/>
    <xf numFmtId="170" fontId="24" fillId="27" borderId="13" applyNumberFormat="0" applyAlignment="0" applyProtection="0"/>
    <xf numFmtId="170" fontId="24" fillId="27" borderId="13" applyNumberFormat="0" applyAlignment="0" applyProtection="0"/>
    <xf numFmtId="170" fontId="24" fillId="27" borderId="13" applyNumberFormat="0" applyAlignment="0" applyProtection="0"/>
    <xf numFmtId="170" fontId="24" fillId="27" borderId="13" applyNumberFormat="0" applyAlignment="0" applyProtection="0"/>
    <xf numFmtId="170" fontId="24" fillId="27" borderId="13" applyNumberFormat="0" applyAlignment="0" applyProtection="0"/>
    <xf numFmtId="170" fontId="24" fillId="27" borderId="13" applyNumberFormat="0" applyAlignment="0" applyProtection="0"/>
    <xf numFmtId="0" fontId="25" fillId="0" borderId="0"/>
    <xf numFmtId="175" fontId="26" fillId="0" borderId="14">
      <alignment horizontal="left" vertical="center"/>
      <protection locked="0"/>
    </xf>
    <xf numFmtId="176" fontId="27" fillId="0" borderId="0"/>
    <xf numFmtId="176" fontId="27" fillId="46" borderId="0"/>
    <xf numFmtId="176" fontId="27" fillId="1" borderId="0"/>
    <xf numFmtId="170" fontId="28" fillId="28" borderId="15" applyNumberFormat="0" applyAlignment="0" applyProtection="0"/>
    <xf numFmtId="170" fontId="28" fillId="28" borderId="15" applyNumberFormat="0" applyAlignment="0" applyProtection="0"/>
    <xf numFmtId="170" fontId="28" fillId="28" borderId="15" applyNumberFormat="0" applyAlignment="0" applyProtection="0"/>
    <xf numFmtId="170" fontId="28" fillId="28" borderId="15" applyNumberFormat="0" applyAlignment="0" applyProtection="0"/>
    <xf numFmtId="170" fontId="28" fillId="28" borderId="15" applyNumberFormat="0" applyAlignment="0" applyProtection="0"/>
    <xf numFmtId="170" fontId="28" fillId="28" borderId="15" applyNumberFormat="0" applyAlignment="0" applyProtection="0"/>
    <xf numFmtId="170" fontId="28" fillId="28" borderId="15" applyNumberFormat="0" applyAlignment="0" applyProtection="0"/>
    <xf numFmtId="170" fontId="28" fillId="28" borderId="15" applyNumberFormat="0" applyAlignment="0" applyProtection="0"/>
    <xf numFmtId="0" fontId="4" fillId="4" borderId="6" applyNumberFormat="0" applyAlignment="0" applyProtection="0"/>
    <xf numFmtId="170" fontId="28" fillId="28" borderId="15" applyNumberFormat="0" applyAlignment="0" applyProtection="0"/>
    <xf numFmtId="170" fontId="28" fillId="28" borderId="15" applyNumberFormat="0" applyAlignment="0" applyProtection="0"/>
    <xf numFmtId="170" fontId="28" fillId="28" borderId="15" applyNumberFormat="0" applyAlignment="0" applyProtection="0"/>
    <xf numFmtId="170" fontId="28" fillId="28" borderId="15" applyNumberFormat="0" applyAlignment="0" applyProtection="0"/>
    <xf numFmtId="170" fontId="28" fillId="28" borderId="15" applyNumberFormat="0" applyAlignment="0" applyProtection="0"/>
    <xf numFmtId="170" fontId="28" fillId="28" borderId="15" applyNumberFormat="0" applyAlignment="0" applyProtection="0"/>
    <xf numFmtId="170" fontId="28" fillId="28" borderId="15" applyNumberFormat="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70" fontId="29" fillId="0" borderId="16" applyNumberFormat="0" applyFill="0" applyAlignment="0" applyProtection="0"/>
    <xf numFmtId="169" fontId="28" fillId="28" borderId="15" applyNumberFormat="0" applyAlignment="0" applyProtection="0"/>
    <xf numFmtId="167" fontId="30" fillId="0" borderId="0" applyNumberFormat="0" applyFill="0" applyBorder="0" applyAlignment="0" applyProtection="0">
      <alignment vertical="top"/>
      <protection locked="0"/>
    </xf>
    <xf numFmtId="177" fontId="31" fillId="0" borderId="17"/>
    <xf numFmtId="177" fontId="31" fillId="0" borderId="17"/>
    <xf numFmtId="177" fontId="31" fillId="0" borderId="17"/>
    <xf numFmtId="177" fontId="31" fillId="0" borderId="17"/>
    <xf numFmtId="178" fontId="27" fillId="0" borderId="17"/>
    <xf numFmtId="178" fontId="27" fillId="0" borderId="17"/>
    <xf numFmtId="178" fontId="27" fillId="0" borderId="17"/>
    <xf numFmtId="178" fontId="27" fillId="0" borderId="17"/>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179" fontId="32" fillId="0" borderId="0"/>
    <xf numFmtId="0" fontId="33" fillId="0" borderId="0">
      <protection locked="0"/>
    </xf>
    <xf numFmtId="0" fontId="34" fillId="0" borderId="0">
      <protection locked="0"/>
    </xf>
    <xf numFmtId="3" fontId="35" fillId="0" borderId="0" applyFont="0" applyFill="0" applyBorder="0" applyAlignment="0" applyProtection="0"/>
    <xf numFmtId="170" fontId="36" fillId="0" borderId="0"/>
    <xf numFmtId="170" fontId="37" fillId="0" borderId="0"/>
    <xf numFmtId="170" fontId="36" fillId="0" borderId="0"/>
    <xf numFmtId="170" fontId="37" fillId="0" borderId="0"/>
    <xf numFmtId="173" fontId="27" fillId="0" borderId="0"/>
    <xf numFmtId="173" fontId="27" fillId="46" borderId="0">
      <alignment horizontal="center"/>
    </xf>
    <xf numFmtId="173" fontId="27" fillId="0" borderId="0">
      <alignment horizontal="center"/>
    </xf>
    <xf numFmtId="173" fontId="27" fillId="46" borderId="0">
      <alignment horizontal="center"/>
    </xf>
    <xf numFmtId="173" fontId="27" fillId="1" borderId="0">
      <alignment horizontal="center"/>
    </xf>
    <xf numFmtId="173" fontId="38" fillId="0" borderId="0"/>
    <xf numFmtId="0" fontId="39" fillId="0" borderId="0">
      <protection locked="0"/>
    </xf>
    <xf numFmtId="180" fontId="40"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0" fontId="41" fillId="0" borderId="0">
      <alignment horizontal="center"/>
      <protection locked="0"/>
    </xf>
    <xf numFmtId="181" fontId="2" fillId="0" borderId="0" applyFont="0" applyFill="0" applyBorder="0" applyAlignment="0" applyProtection="0"/>
    <xf numFmtId="170" fontId="42" fillId="0" borderId="0">
      <protection locked="0"/>
    </xf>
    <xf numFmtId="17" fontId="43" fillId="47" borderId="0">
      <alignment horizontal="right"/>
    </xf>
    <xf numFmtId="17" fontId="44" fillId="0" borderId="0">
      <alignment horizontal="right" vertical="center"/>
    </xf>
    <xf numFmtId="182" fontId="2" fillId="0" borderId="0"/>
    <xf numFmtId="0" fontId="45" fillId="0" borderId="0" applyNumberFormat="0" applyFill="0" applyBorder="0" applyProtection="0">
      <alignment horizontal="center" vertical="center"/>
    </xf>
    <xf numFmtId="183" fontId="46" fillId="0" borderId="0" applyFont="0" applyFill="0" applyBorder="0" applyProtection="0">
      <alignment horizontal="center" vertical="center"/>
    </xf>
    <xf numFmtId="0" fontId="47" fillId="0" borderId="0" applyNumberFormat="0" applyFill="0" applyBorder="0" applyProtection="0">
      <alignment horizontal="right" vertical="center"/>
    </xf>
    <xf numFmtId="38" fontId="34" fillId="0" borderId="0" applyFont="0" applyFill="0" applyBorder="0" applyAlignment="0" applyProtection="0"/>
    <xf numFmtId="40" fontId="34" fillId="0" borderId="0" applyFont="0" applyFill="0" applyBorder="0" applyAlignment="0" applyProtection="0"/>
    <xf numFmtId="170" fontId="42" fillId="0" borderId="0">
      <protection locked="0"/>
    </xf>
    <xf numFmtId="3" fontId="48" fillId="48" borderId="11">
      <alignment horizontal="center"/>
    </xf>
    <xf numFmtId="170" fontId="49" fillId="49" borderId="0" applyNumberFormat="0" applyBorder="0" applyAlignment="0" applyProtection="0"/>
    <xf numFmtId="170" fontId="49" fillId="50" borderId="0" applyNumberFormat="0" applyBorder="0" applyAlignment="0" applyProtection="0"/>
    <xf numFmtId="170" fontId="49" fillId="51" borderId="0" applyNumberFormat="0" applyBorder="0" applyAlignment="0" applyProtection="0"/>
    <xf numFmtId="170" fontId="50" fillId="0" borderId="0">
      <protection locked="0"/>
    </xf>
    <xf numFmtId="170" fontId="50" fillId="0" borderId="0">
      <protection locked="0"/>
    </xf>
    <xf numFmtId="170" fontId="13" fillId="30" borderId="0" applyNumberFormat="0" applyBorder="0" applyAlignment="0" applyProtection="0"/>
    <xf numFmtId="170" fontId="13" fillId="30" borderId="0" applyNumberFormat="0" applyBorder="0" applyAlignment="0" applyProtection="0"/>
    <xf numFmtId="170" fontId="13" fillId="30" borderId="0" applyNumberFormat="0" applyBorder="0" applyAlignment="0" applyProtection="0"/>
    <xf numFmtId="170" fontId="13" fillId="30" borderId="0" applyNumberFormat="0" applyBorder="0" applyAlignment="0" applyProtection="0"/>
    <xf numFmtId="170" fontId="13" fillId="30" borderId="0" applyNumberFormat="0" applyBorder="0" applyAlignment="0" applyProtection="0"/>
    <xf numFmtId="170" fontId="13" fillId="30" borderId="0" applyNumberFormat="0" applyBorder="0" applyAlignment="0" applyProtection="0"/>
    <xf numFmtId="170" fontId="13" fillId="30" borderId="0" applyNumberFormat="0" applyBorder="0" applyAlignment="0" applyProtection="0"/>
    <xf numFmtId="0" fontId="13" fillId="25" borderId="0" applyNumberFormat="0" applyBorder="0" applyAlignment="0" applyProtection="0"/>
    <xf numFmtId="170" fontId="13" fillId="30" borderId="0" applyNumberFormat="0" applyBorder="0" applyAlignment="0" applyProtection="0"/>
    <xf numFmtId="170" fontId="13" fillId="30" borderId="0" applyNumberFormat="0" applyBorder="0" applyAlignment="0" applyProtection="0"/>
    <xf numFmtId="170" fontId="13" fillId="30" borderId="0" applyNumberFormat="0" applyBorder="0" applyAlignment="0" applyProtection="0"/>
    <xf numFmtId="170" fontId="13" fillId="30" borderId="0" applyNumberFormat="0" applyBorder="0" applyAlignment="0" applyProtection="0"/>
    <xf numFmtId="170" fontId="13" fillId="30" borderId="0" applyNumberFormat="0" applyBorder="0" applyAlignment="0" applyProtection="0"/>
    <xf numFmtId="170" fontId="13" fillId="30" borderId="0" applyNumberFormat="0" applyBorder="0" applyAlignment="0" applyProtection="0"/>
    <xf numFmtId="170" fontId="13" fillId="30"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3"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37"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0" fontId="13" fillId="52"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4"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25"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13" fillId="40" borderId="0" applyNumberFormat="0" applyBorder="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170" fontId="51" fillId="13" borderId="13" applyNumberFormat="0" applyAlignment="0" applyProtection="0"/>
    <xf numFmtId="49" fontId="52" fillId="0" borderId="18" applyFont="0" applyFill="0" applyBorder="0" applyAlignment="0" applyProtection="0"/>
    <xf numFmtId="173" fontId="53" fillId="0" borderId="0" applyNumberFormat="0" applyFill="0" applyBorder="0" applyAlignment="0" applyProtection="0"/>
    <xf numFmtId="184" fontId="54" fillId="0" borderId="0" applyFont="0" applyFill="0" applyBorder="0" applyAlignment="0" applyProtection="0"/>
    <xf numFmtId="173"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55" fillId="0" borderId="0" applyNumberFormat="0" applyFill="0" applyBorder="0" applyAlignment="0" applyProtection="0"/>
    <xf numFmtId="170" fontId="42" fillId="0" borderId="0">
      <protection locked="0"/>
    </xf>
    <xf numFmtId="170" fontId="42" fillId="0" borderId="0">
      <protection locked="0"/>
    </xf>
    <xf numFmtId="170" fontId="42" fillId="0" borderId="0">
      <protection locked="0"/>
    </xf>
    <xf numFmtId="170" fontId="42" fillId="0" borderId="0">
      <protection locked="0"/>
    </xf>
    <xf numFmtId="170" fontId="42" fillId="0" borderId="0">
      <protection locked="0"/>
    </xf>
    <xf numFmtId="170" fontId="42" fillId="0" borderId="0">
      <protection locked="0"/>
    </xf>
    <xf numFmtId="170" fontId="42" fillId="0" borderId="0">
      <protection locked="0"/>
    </xf>
    <xf numFmtId="170" fontId="42" fillId="0" borderId="0">
      <protection locked="0"/>
    </xf>
    <xf numFmtId="170" fontId="42" fillId="0" borderId="0">
      <protection locked="0"/>
    </xf>
    <xf numFmtId="185" fontId="2" fillId="0" borderId="0">
      <protection locked="0"/>
    </xf>
    <xf numFmtId="174" fontId="56" fillId="0" borderId="0">
      <protection locked="0"/>
    </xf>
    <xf numFmtId="169" fontId="23" fillId="10" borderId="0" applyNumberFormat="0" applyBorder="0" applyAlignment="0" applyProtection="0"/>
    <xf numFmtId="38" fontId="27" fillId="17" borderId="0" applyNumberFormat="0" applyBorder="0" applyAlignment="0" applyProtection="0"/>
    <xf numFmtId="186" fontId="17" fillId="0" borderId="0"/>
    <xf numFmtId="0" fontId="57" fillId="0" borderId="0" applyNumberFormat="0" applyFill="0" applyBorder="0" applyAlignment="0" applyProtection="0"/>
    <xf numFmtId="170" fontId="18" fillId="0" borderId="19" applyNumberFormat="0" applyAlignment="0" applyProtection="0">
      <alignment horizontal="left" vertical="center"/>
    </xf>
    <xf numFmtId="170" fontId="18" fillId="0" borderId="3">
      <alignment horizontal="left" vertical="center"/>
    </xf>
    <xf numFmtId="169" fontId="58" fillId="0" borderId="20" applyNumberFormat="0" applyFill="0" applyAlignment="0" applyProtection="0"/>
    <xf numFmtId="169" fontId="59" fillId="0" borderId="21" applyNumberFormat="0" applyFill="0" applyAlignment="0" applyProtection="0"/>
    <xf numFmtId="169" fontId="60" fillId="0" borderId="22" applyNumberFormat="0" applyFill="0" applyAlignment="0" applyProtection="0"/>
    <xf numFmtId="169" fontId="60" fillId="0" borderId="22" applyNumberFormat="0" applyFill="0" applyAlignment="0" applyProtection="0"/>
    <xf numFmtId="169" fontId="60" fillId="0" borderId="22" applyNumberFormat="0" applyFill="0" applyAlignment="0" applyProtection="0"/>
    <xf numFmtId="169" fontId="60" fillId="0" borderId="22" applyNumberFormat="0" applyFill="0" applyAlignment="0" applyProtection="0"/>
    <xf numFmtId="169" fontId="60" fillId="0" borderId="22" applyNumberFormat="0" applyFill="0" applyAlignment="0" applyProtection="0"/>
    <xf numFmtId="169" fontId="60" fillId="0" borderId="22" applyNumberFormat="0" applyFill="0" applyAlignment="0" applyProtection="0"/>
    <xf numFmtId="169" fontId="60" fillId="0" borderId="0" applyNumberFormat="0" applyFill="0" applyBorder="0" applyAlignment="0" applyProtection="0"/>
    <xf numFmtId="187" fontId="2" fillId="0" borderId="0">
      <protection locked="0"/>
    </xf>
    <xf numFmtId="187" fontId="2" fillId="0" borderId="0">
      <protection locked="0"/>
    </xf>
    <xf numFmtId="0" fontId="61" fillId="0" borderId="23" applyNumberFormat="0" applyFill="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169" fontId="64" fillId="0" borderId="0" applyNumberFormat="0" applyFill="0" applyBorder="0" applyAlignment="0" applyProtection="0">
      <alignment vertical="top"/>
      <protection locked="0"/>
    </xf>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70" fontId="20" fillId="9" borderId="0" applyNumberFormat="0" applyBorder="0" applyAlignment="0" applyProtection="0"/>
    <xf numFmtId="188" fontId="52" fillId="0" borderId="18" applyFont="0" applyFill="0" applyBorder="0" applyAlignment="0" applyProtection="0"/>
    <xf numFmtId="4" fontId="2" fillId="53" borderId="0"/>
    <xf numFmtId="169" fontId="51" fillId="13" borderId="13" applyNumberFormat="0" applyAlignment="0" applyProtection="0"/>
    <xf numFmtId="3" fontId="2" fillId="0" borderId="24">
      <protection locked="0"/>
    </xf>
    <xf numFmtId="10" fontId="27" fillId="54" borderId="1" applyNumberFormat="0" applyBorder="0" applyAlignment="0" applyProtection="0"/>
    <xf numFmtId="189" fontId="17" fillId="17" borderId="0"/>
    <xf numFmtId="183" fontId="65" fillId="0" borderId="0" applyNumberFormat="0" applyFill="0" applyBorder="0" applyProtection="0">
      <alignment horizontal="right" vertical="center"/>
    </xf>
    <xf numFmtId="190" fontId="66" fillId="55" borderId="0" applyFont="0" applyFill="0" applyBorder="0" applyAlignment="0" applyProtection="0">
      <alignment horizontal="center"/>
    </xf>
    <xf numFmtId="3" fontId="10" fillId="45" borderId="0" applyFill="0" applyBorder="0">
      <alignment vertical="center"/>
      <protection locked="0"/>
    </xf>
    <xf numFmtId="49" fontId="27" fillId="0" borderId="1">
      <alignment horizontal="left" vertical="center" wrapText="1"/>
      <protection locked="0"/>
    </xf>
    <xf numFmtId="169" fontId="29" fillId="0" borderId="16" applyNumberFormat="0" applyFill="0" applyAlignment="0" applyProtection="0"/>
    <xf numFmtId="191" fontId="27" fillId="0" borderId="0"/>
    <xf numFmtId="192" fontId="27" fillId="0" borderId="0"/>
    <xf numFmtId="192" fontId="31" fillId="0" borderId="0"/>
    <xf numFmtId="170" fontId="67" fillId="56" borderId="0">
      <protection locked="0"/>
    </xf>
    <xf numFmtId="17" fontId="68" fillId="0" borderId="0" applyFont="0" applyFill="0" applyBorder="0" applyAlignment="0" applyProtection="0"/>
    <xf numFmtId="193" fontId="68" fillId="0" borderId="0" applyFont="0" applyFill="0" applyBorder="0" applyAlignment="0" applyProtection="0"/>
    <xf numFmtId="194" fontId="2" fillId="0" borderId="0" applyFont="0" applyFill="0" applyBorder="0" applyAlignment="0" applyProtection="0"/>
    <xf numFmtId="195" fontId="2" fillId="0" borderId="0" applyFont="0" applyFill="0" applyBorder="0" applyAlignment="0" applyProtection="0"/>
    <xf numFmtId="196" fontId="2" fillId="0" borderId="0" applyFont="0" applyFill="0" applyBorder="0" applyAlignment="0" applyProtection="0"/>
    <xf numFmtId="197" fontId="2" fillId="0" borderId="0" applyFont="0" applyFill="0" applyBorder="0" applyAlignment="0" applyProtection="0"/>
    <xf numFmtId="198" fontId="2"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2"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99" fontId="2" fillId="0" borderId="0" applyFont="0" applyFill="0" applyBorder="0" applyAlignment="0" applyProtection="0"/>
    <xf numFmtId="200" fontId="2" fillId="0" borderId="0" applyFont="0" applyFill="0" applyBorder="0" applyAlignment="0" applyProtection="0"/>
    <xf numFmtId="201" fontId="2" fillId="0" borderId="0" applyFont="0" applyFill="0" applyBorder="0" applyAlignment="0" applyProtection="0"/>
    <xf numFmtId="202" fontId="2" fillId="0" borderId="0" applyFont="0" applyFill="0" applyBorder="0" applyAlignment="0" applyProtection="0"/>
    <xf numFmtId="170" fontId="42" fillId="0" borderId="0">
      <protection locked="0"/>
    </xf>
    <xf numFmtId="203" fontId="69" fillId="0" borderId="0" applyFill="0" applyBorder="0" applyAlignment="0" applyProtection="0">
      <alignment vertical="center"/>
    </xf>
    <xf numFmtId="204" fontId="70" fillId="57" borderId="18">
      <alignment vertical="center"/>
    </xf>
    <xf numFmtId="3" fontId="71" fillId="7" borderId="18">
      <alignment horizontal="center"/>
    </xf>
    <xf numFmtId="205" fontId="68" fillId="0" borderId="0"/>
    <xf numFmtId="206" fontId="68" fillId="0" borderId="0" applyFont="0" applyFill="0" applyBorder="0" applyAlignment="0" applyProtection="0"/>
    <xf numFmtId="4" fontId="27" fillId="46" borderId="0"/>
    <xf numFmtId="192" fontId="27" fillId="46" borderId="0"/>
    <xf numFmtId="4" fontId="27" fillId="1" borderId="0"/>
    <xf numFmtId="192" fontId="27" fillId="1" borderId="0"/>
    <xf numFmtId="207" fontId="68" fillId="0" borderId="0" applyFont="0" applyFill="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70" fontId="72" fillId="22" borderId="0" applyNumberFormat="0" applyBorder="0" applyAlignment="0" applyProtection="0"/>
    <xf numFmtId="169" fontId="72" fillId="22" borderId="0" applyNumberFormat="0" applyBorder="0" applyAlignment="0" applyProtection="0"/>
    <xf numFmtId="37" fontId="73" fillId="0" borderId="0"/>
    <xf numFmtId="173" fontId="74" fillId="0" borderId="0"/>
    <xf numFmtId="174" fontId="75" fillId="0" borderId="0"/>
    <xf numFmtId="208" fontId="2" fillId="0" borderId="0"/>
    <xf numFmtId="208" fontId="2" fillId="0" borderId="0"/>
    <xf numFmtId="208" fontId="2" fillId="0" borderId="0"/>
    <xf numFmtId="0" fontId="2" fillId="0" borderId="0" applyNumberFormat="0" applyFill="0" applyBorder="0" applyAlignment="0" applyProtection="0"/>
    <xf numFmtId="0" fontId="76" fillId="0" borderId="0"/>
    <xf numFmtId="0" fontId="1" fillId="0" borderId="0"/>
    <xf numFmtId="0" fontId="1" fillId="0" borderId="0"/>
    <xf numFmtId="0" fontId="76"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1" fillId="0" borderId="0"/>
    <xf numFmtId="169"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xf numFmtId="0" fontId="2" fillId="0" borderId="0"/>
    <xf numFmtId="0" fontId="2" fillId="0" borderId="0"/>
    <xf numFmtId="173"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173" fontId="1" fillId="0" borderId="0"/>
    <xf numFmtId="0" fontId="1" fillId="0" borderId="0"/>
    <xf numFmtId="0" fontId="1" fillId="0" borderId="0"/>
    <xf numFmtId="0" fontId="2" fillId="0" borderId="0"/>
    <xf numFmtId="0" fontId="1" fillId="0" borderId="0"/>
    <xf numFmtId="173" fontId="1" fillId="0" borderId="0"/>
    <xf numFmtId="0" fontId="2" fillId="0" borderId="0"/>
    <xf numFmtId="0" fontId="1" fillId="0" borderId="0"/>
    <xf numFmtId="0" fontId="2" fillId="0" borderId="0"/>
    <xf numFmtId="0" fontId="2" fillId="0" borderId="0"/>
    <xf numFmtId="0" fontId="2" fillId="0" borderId="0"/>
    <xf numFmtId="209" fontId="2" fillId="0" borderId="0"/>
    <xf numFmtId="209" fontId="2" fillId="0" borderId="0"/>
    <xf numFmtId="0" fontId="2" fillId="0" borderId="0"/>
    <xf numFmtId="17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2" fillId="0" borderId="0"/>
    <xf numFmtId="17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15" fillId="0" borderId="0"/>
    <xf numFmtId="170" fontId="1" fillId="0" borderId="0"/>
    <xf numFmtId="0" fontId="2" fillId="0" borderId="0"/>
    <xf numFmtId="209" fontId="2" fillId="0" borderId="0"/>
    <xf numFmtId="209" fontId="2" fillId="0" borderId="0"/>
    <xf numFmtId="0" fontId="2" fillId="0" borderId="0"/>
    <xf numFmtId="0" fontId="2" fillId="0" borderId="0"/>
    <xf numFmtId="170" fontId="1" fillId="0" borderId="0"/>
    <xf numFmtId="170" fontId="2" fillId="0" borderId="0"/>
    <xf numFmtId="170" fontId="2" fillId="0" borderId="0"/>
    <xf numFmtId="0" fontId="2" fillId="0" borderId="0"/>
    <xf numFmtId="169" fontId="2" fillId="0" borderId="0"/>
    <xf numFmtId="17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73" fontId="1" fillId="0" borderId="0"/>
    <xf numFmtId="0" fontId="2" fillId="0" borderId="0"/>
    <xf numFmtId="173" fontId="1" fillId="0" borderId="0"/>
    <xf numFmtId="0" fontId="2" fillId="0" borderId="0"/>
    <xf numFmtId="0" fontId="78" fillId="0" borderId="0"/>
    <xf numFmtId="0" fontId="2" fillId="0" borderId="0"/>
    <xf numFmtId="173" fontId="1" fillId="0" borderId="0"/>
    <xf numFmtId="0" fontId="2" fillId="0" borderId="0"/>
    <xf numFmtId="173" fontId="1" fillId="0" borderId="0"/>
    <xf numFmtId="0" fontId="2" fillId="0" borderId="0"/>
    <xf numFmtId="173" fontId="1" fillId="0" borderId="0"/>
    <xf numFmtId="0" fontId="2" fillId="0" borderId="0"/>
    <xf numFmtId="0" fontId="2" fillId="0" borderId="0"/>
    <xf numFmtId="173" fontId="1" fillId="0" borderId="0"/>
    <xf numFmtId="0" fontId="2" fillId="0" borderId="0"/>
    <xf numFmtId="0" fontId="2" fillId="0" borderId="0"/>
    <xf numFmtId="173" fontId="1" fillId="0" borderId="0"/>
    <xf numFmtId="0" fontId="2" fillId="0" borderId="0"/>
    <xf numFmtId="0" fontId="2" fillId="0" borderId="0"/>
    <xf numFmtId="173" fontId="1" fillId="0" borderId="0"/>
    <xf numFmtId="0" fontId="2" fillId="0" borderId="0"/>
    <xf numFmtId="0" fontId="2" fillId="0" borderId="0"/>
    <xf numFmtId="173"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5" fillId="0" borderId="0"/>
    <xf numFmtId="0" fontId="2" fillId="0" borderId="0"/>
    <xf numFmtId="17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2" fillId="0" borderId="0"/>
    <xf numFmtId="170" fontId="2" fillId="0" borderId="0"/>
    <xf numFmtId="170" fontId="2" fillId="0" borderId="0"/>
    <xf numFmtId="170" fontId="1" fillId="0" borderId="0"/>
    <xf numFmtId="170" fontId="1" fillId="0" borderId="0"/>
    <xf numFmtId="0" fontId="1" fillId="0" borderId="0"/>
    <xf numFmtId="0" fontId="1" fillId="0" borderId="0"/>
    <xf numFmtId="0" fontId="15" fillId="0" borderId="0"/>
    <xf numFmtId="0" fontId="79" fillId="0" borderId="0"/>
    <xf numFmtId="0" fontId="2" fillId="0" borderId="0"/>
    <xf numFmtId="173" fontId="1" fillId="0" borderId="0"/>
    <xf numFmtId="0" fontId="2" fillId="0" borderId="0"/>
    <xf numFmtId="173" fontId="1" fillId="0" borderId="0"/>
    <xf numFmtId="0" fontId="2" fillId="0" borderId="0"/>
    <xf numFmtId="173" fontId="1" fillId="0" borderId="0"/>
    <xf numFmtId="0" fontId="2" fillId="0" borderId="0"/>
    <xf numFmtId="173" fontId="1" fillId="0" borderId="0"/>
    <xf numFmtId="0" fontId="2" fillId="0" borderId="0"/>
    <xf numFmtId="173" fontId="1" fillId="0" borderId="0"/>
    <xf numFmtId="173" fontId="1" fillId="0" borderId="0"/>
    <xf numFmtId="173" fontId="1" fillId="0" borderId="0"/>
    <xf numFmtId="173" fontId="1" fillId="0" borderId="0"/>
    <xf numFmtId="173" fontId="1" fillId="0" borderId="0"/>
    <xf numFmtId="0" fontId="2" fillId="0" borderId="0"/>
    <xf numFmtId="0" fontId="2" fillId="0" borderId="0"/>
    <xf numFmtId="0" fontId="2" fillId="0" borderId="0"/>
    <xf numFmtId="170" fontId="2" fillId="0" borderId="0"/>
    <xf numFmtId="170" fontId="2" fillId="0" borderId="0"/>
    <xf numFmtId="170" fontId="2" fillId="0" borderId="0"/>
    <xf numFmtId="170" fontId="2" fillId="0" borderId="0"/>
    <xf numFmtId="170" fontId="2" fillId="0" borderId="0"/>
    <xf numFmtId="0" fontId="1" fillId="0" borderId="0"/>
    <xf numFmtId="0" fontId="1" fillId="0" borderId="0"/>
    <xf numFmtId="0" fontId="2"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2" fillId="0" borderId="0" applyNumberFormat="0" applyFill="0" applyBorder="0" applyAlignment="0" applyProtection="0"/>
    <xf numFmtId="17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1" fillId="0" borderId="0"/>
    <xf numFmtId="0" fontId="1" fillId="0" borderId="0"/>
    <xf numFmtId="17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1" fillId="0" borderId="0"/>
    <xf numFmtId="173" fontId="80" fillId="0" borderId="0"/>
    <xf numFmtId="173" fontId="1" fillId="0" borderId="0"/>
    <xf numFmtId="173" fontId="1" fillId="0" borderId="0"/>
    <xf numFmtId="0" fontId="2" fillId="0" borderId="0"/>
    <xf numFmtId="0" fontId="2" fillId="0" borderId="0"/>
    <xf numFmtId="0" fontId="2" fillId="0" borderId="0"/>
    <xf numFmtId="0" fontId="2" fillId="0" borderId="0" applyNumberFormat="0" applyFill="0" applyBorder="0" applyAlignment="0" applyProtection="0"/>
    <xf numFmtId="0" fontId="1" fillId="0" borderId="0"/>
    <xf numFmtId="0" fontId="1" fillId="0" borderId="0"/>
    <xf numFmtId="0" fontId="1" fillId="0" borderId="0"/>
    <xf numFmtId="0" fontId="2" fillId="0" borderId="0"/>
    <xf numFmtId="0" fontId="2" fillId="0" borderId="0"/>
    <xf numFmtId="0" fontId="81" fillId="0" borderId="0">
      <alignment vertical="center"/>
    </xf>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3" fontId="34" fillId="27" borderId="25"/>
    <xf numFmtId="173" fontId="34" fillId="27" borderId="0"/>
    <xf numFmtId="170" fontId="2" fillId="15" borderId="26" applyNumberFormat="0" applyFont="0" applyAlignment="0" applyProtection="0"/>
    <xf numFmtId="170" fontId="2" fillId="15" borderId="26" applyNumberFormat="0" applyFont="0" applyAlignment="0" applyProtection="0"/>
    <xf numFmtId="170" fontId="2" fillId="15" borderId="26" applyNumberFormat="0" applyFont="0" applyAlignment="0" applyProtection="0"/>
    <xf numFmtId="170" fontId="2" fillId="15" borderId="26" applyNumberFormat="0" applyFont="0" applyAlignment="0" applyProtection="0"/>
    <xf numFmtId="170" fontId="2" fillId="15" borderId="26" applyNumberFormat="0" applyFont="0" applyAlignment="0" applyProtection="0"/>
    <xf numFmtId="170" fontId="2" fillId="15" borderId="26" applyNumberFormat="0" applyFont="0" applyAlignment="0" applyProtection="0"/>
    <xf numFmtId="170" fontId="2" fillId="15" borderId="26" applyNumberFormat="0" applyFont="0" applyAlignment="0" applyProtection="0"/>
    <xf numFmtId="0" fontId="2" fillId="15" borderId="27" applyNumberFormat="0" applyFont="0" applyAlignment="0" applyProtection="0"/>
    <xf numFmtId="170" fontId="2" fillId="15" borderId="26" applyNumberFormat="0" applyFont="0" applyAlignment="0" applyProtection="0"/>
    <xf numFmtId="170" fontId="2" fillId="15" borderId="26" applyNumberFormat="0" applyFont="0" applyAlignment="0" applyProtection="0"/>
    <xf numFmtId="170" fontId="2" fillId="15" borderId="26" applyNumberFormat="0" applyFont="0" applyAlignment="0" applyProtection="0"/>
    <xf numFmtId="170" fontId="2" fillId="15" borderId="26" applyNumberFormat="0" applyFont="0" applyAlignment="0" applyProtection="0"/>
    <xf numFmtId="170" fontId="2" fillId="15" borderId="26" applyNumberFormat="0" applyFont="0" applyAlignment="0" applyProtection="0"/>
    <xf numFmtId="170" fontId="2" fillId="15" borderId="26" applyNumberFormat="0" applyFont="0" applyAlignment="0" applyProtection="0"/>
    <xf numFmtId="170" fontId="2" fillId="15" borderId="26" applyNumberFormat="0" applyFont="0" applyAlignment="0" applyProtection="0"/>
    <xf numFmtId="169" fontId="2" fillId="15" borderId="26" applyNumberFormat="0" applyFont="0" applyAlignment="0" applyProtection="0"/>
    <xf numFmtId="0" fontId="2" fillId="15" borderId="26" applyNumberFormat="0" applyFont="0" applyAlignment="0" applyProtection="0"/>
    <xf numFmtId="0" fontId="17" fillId="45" borderId="28"/>
    <xf numFmtId="0" fontId="2" fillId="58" borderId="29" applyNumberFormat="0" applyFont="0" applyBorder="0" applyAlignment="0">
      <alignment horizontal="right"/>
    </xf>
    <xf numFmtId="0" fontId="2" fillId="58" borderId="29" applyNumberFormat="0" applyFont="0" applyBorder="0" applyAlignment="0">
      <alignment horizontal="right"/>
    </xf>
    <xf numFmtId="169" fontId="82" fillId="27" borderId="30" applyNumberFormat="0" applyAlignment="0" applyProtection="0"/>
    <xf numFmtId="10" fontId="2" fillId="0" borderId="0" applyFont="0" applyFill="0" applyBorder="0" applyAlignment="0" applyProtection="0"/>
    <xf numFmtId="4" fontId="83" fillId="0" borderId="0">
      <protection locked="0"/>
    </xf>
    <xf numFmtId="9" fontId="34" fillId="0" borderId="31" applyNumberFormat="0" applyBorder="0"/>
    <xf numFmtId="9" fontId="34" fillId="0" borderId="31" applyNumberFormat="0" applyBorder="0"/>
    <xf numFmtId="174" fontId="56" fillId="0" borderId="0">
      <protection locked="0"/>
    </xf>
    <xf numFmtId="210" fontId="2" fillId="0" borderId="0">
      <protection locked="0"/>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0" fontId="42" fillId="0" borderId="0">
      <protection locked="0"/>
    </xf>
    <xf numFmtId="170" fontId="34" fillId="0" borderId="0" applyNumberFormat="0" applyFont="0" applyFill="0" applyBorder="0" applyAlignment="0" applyProtection="0">
      <alignment horizontal="left"/>
    </xf>
    <xf numFmtId="170" fontId="34" fillId="0" borderId="0" applyNumberFormat="0" applyFont="0" applyFill="0" applyBorder="0" applyAlignment="0" applyProtection="0">
      <alignment horizontal="left"/>
    </xf>
    <xf numFmtId="170" fontId="34" fillId="0" borderId="0" applyNumberFormat="0" applyFont="0" applyFill="0" applyBorder="0" applyAlignment="0" applyProtection="0">
      <alignment horizontal="left"/>
    </xf>
    <xf numFmtId="0" fontId="34" fillId="0" borderId="0" applyNumberFormat="0" applyFont="0" applyFill="0" applyBorder="0" applyAlignment="0" applyProtection="0">
      <alignment horizontal="left"/>
    </xf>
    <xf numFmtId="15" fontId="34" fillId="0" borderId="0" applyFont="0" applyFill="0" applyBorder="0" applyAlignment="0" applyProtection="0"/>
    <xf numFmtId="4" fontId="34" fillId="0" borderId="0" applyFont="0" applyFill="0" applyBorder="0" applyAlignment="0" applyProtection="0"/>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170" fontId="84" fillId="0" borderId="32">
      <alignment horizontal="center"/>
    </xf>
    <xf numFmtId="3" fontId="34" fillId="0" borderId="0" applyFont="0" applyFill="0" applyBorder="0" applyAlignment="0" applyProtection="0"/>
    <xf numFmtId="170" fontId="34" fillId="59" borderId="0" applyNumberFormat="0" applyFont="0" applyBorder="0" applyAlignment="0" applyProtection="0"/>
    <xf numFmtId="211" fontId="68" fillId="0" borderId="0" applyFont="0" applyFill="0" applyBorder="0" applyAlignment="0" applyProtection="0"/>
    <xf numFmtId="212" fontId="68" fillId="0" borderId="0" applyFont="0" applyFill="0" applyBorder="0" applyAlignment="0" applyProtection="0"/>
    <xf numFmtId="38" fontId="85" fillId="0" borderId="0"/>
    <xf numFmtId="3" fontId="18" fillId="43" borderId="33">
      <alignment horizontal="center"/>
    </xf>
    <xf numFmtId="0" fontId="84" fillId="0" borderId="0" applyNumberFormat="0" applyFill="0" applyBorder="0" applyAlignment="0" applyProtection="0"/>
    <xf numFmtId="170" fontId="82" fillId="27" borderId="30" applyNumberFormat="0" applyAlignment="0" applyProtection="0"/>
    <xf numFmtId="170" fontId="82" fillId="27" borderId="30" applyNumberFormat="0" applyAlignment="0" applyProtection="0"/>
    <xf numFmtId="170" fontId="82" fillId="27" borderId="30" applyNumberFormat="0" applyAlignment="0" applyProtection="0"/>
    <xf numFmtId="170" fontId="82" fillId="27" borderId="30" applyNumberFormat="0" applyAlignment="0" applyProtection="0"/>
    <xf numFmtId="170" fontId="82" fillId="27" borderId="30" applyNumberFormat="0" applyAlignment="0" applyProtection="0"/>
    <xf numFmtId="170" fontId="82" fillId="27" borderId="30" applyNumberFormat="0" applyAlignment="0" applyProtection="0"/>
    <xf numFmtId="170" fontId="82" fillId="27" borderId="30" applyNumberFormat="0" applyAlignment="0" applyProtection="0"/>
    <xf numFmtId="0" fontId="82" fillId="16" borderId="30" applyNumberFormat="0" applyAlignment="0" applyProtection="0"/>
    <xf numFmtId="170" fontId="82" fillId="27" borderId="30" applyNumberFormat="0" applyAlignment="0" applyProtection="0"/>
    <xf numFmtId="170" fontId="82" fillId="27" borderId="30" applyNumberFormat="0" applyAlignment="0" applyProtection="0"/>
    <xf numFmtId="170" fontId="82" fillId="27" borderId="30" applyNumberFormat="0" applyAlignment="0" applyProtection="0"/>
    <xf numFmtId="170" fontId="82" fillId="27" borderId="30" applyNumberFormat="0" applyAlignment="0" applyProtection="0"/>
    <xf numFmtId="170" fontId="82" fillId="27" borderId="30" applyNumberFormat="0" applyAlignment="0" applyProtection="0"/>
    <xf numFmtId="170" fontId="82" fillId="27" borderId="30" applyNumberFormat="0" applyAlignment="0" applyProtection="0"/>
    <xf numFmtId="170" fontId="82" fillId="27" borderId="30" applyNumberFormat="0" applyAlignment="0" applyProtection="0"/>
    <xf numFmtId="4" fontId="86" fillId="60" borderId="34" applyNumberFormat="0" applyProtection="0">
      <alignment vertical="center"/>
    </xf>
    <xf numFmtId="4" fontId="87" fillId="61" borderId="34" applyNumberFormat="0" applyProtection="0">
      <alignment vertical="center"/>
    </xf>
    <xf numFmtId="4" fontId="86" fillId="60" borderId="34" applyNumberFormat="0" applyProtection="0">
      <alignment horizontal="left" vertical="center" indent="1"/>
    </xf>
    <xf numFmtId="173" fontId="12" fillId="61" borderId="34" applyNumberFormat="0" applyProtection="0">
      <alignment horizontal="left" vertical="top" indent="1"/>
    </xf>
    <xf numFmtId="0" fontId="2" fillId="45" borderId="0"/>
    <xf numFmtId="4" fontId="15" fillId="45" borderId="0" applyNumberFormat="0" applyProtection="0">
      <alignment horizontal="left" vertical="center" indent="1"/>
    </xf>
    <xf numFmtId="4" fontId="15" fillId="9" borderId="34" applyNumberFormat="0" applyProtection="0">
      <alignment horizontal="right" vertical="center"/>
    </xf>
    <xf numFmtId="4" fontId="15" fillId="19" borderId="34" applyNumberFormat="0" applyProtection="0">
      <alignment horizontal="right" vertical="center"/>
    </xf>
    <xf numFmtId="4" fontId="15" fillId="33" borderId="34" applyNumberFormat="0" applyProtection="0">
      <alignment horizontal="right" vertical="center"/>
    </xf>
    <xf numFmtId="4" fontId="15" fillId="45" borderId="34" applyNumberFormat="0" applyProtection="0">
      <alignment horizontal="right" vertical="center"/>
    </xf>
    <xf numFmtId="4" fontId="15" fillId="26" borderId="34" applyNumberFormat="0" applyProtection="0">
      <alignment horizontal="right" vertical="center"/>
    </xf>
    <xf numFmtId="4" fontId="15" fillId="40" borderId="34" applyNumberFormat="0" applyProtection="0">
      <alignment horizontal="right" vertical="center"/>
    </xf>
    <xf numFmtId="4" fontId="88" fillId="60" borderId="34" applyNumberFormat="0" applyProtection="0">
      <alignment horizontal="right" vertical="center"/>
    </xf>
    <xf numFmtId="4" fontId="86" fillId="60" borderId="34" applyNumberFormat="0" applyProtection="0">
      <alignment horizontal="right" vertical="center"/>
    </xf>
    <xf numFmtId="4" fontId="89" fillId="62" borderId="34" applyNumberFormat="0" applyProtection="0">
      <alignment horizontal="right" vertical="center"/>
    </xf>
    <xf numFmtId="4" fontId="12" fillId="63" borderId="0" applyNumberFormat="0" applyProtection="0">
      <alignment horizontal="left" vertical="center" indent="1"/>
    </xf>
    <xf numFmtId="4" fontId="15" fillId="45" borderId="0" applyNumberFormat="0" applyProtection="0">
      <alignment horizontal="left" vertical="center" indent="1"/>
    </xf>
    <xf numFmtId="4" fontId="90" fillId="64" borderId="0" applyNumberFormat="0" applyProtection="0">
      <alignment horizontal="left" vertical="center" indent="1"/>
    </xf>
    <xf numFmtId="4" fontId="88" fillId="60" borderId="34" applyNumberFormat="0" applyProtection="0">
      <alignment horizontal="right" vertical="center"/>
    </xf>
    <xf numFmtId="4" fontId="15" fillId="14" borderId="0" applyNumberFormat="0" applyProtection="0">
      <alignment horizontal="left" vertical="center" indent="1"/>
    </xf>
    <xf numFmtId="4" fontId="15" fillId="62" borderId="0" applyNumberFormat="0" applyProtection="0">
      <alignment horizontal="left" vertical="center" indent="1"/>
    </xf>
    <xf numFmtId="173" fontId="86" fillId="65" borderId="34" applyNumberFormat="0" applyProtection="0">
      <alignment horizontal="left" vertical="center" indent="1"/>
    </xf>
    <xf numFmtId="0" fontId="2" fillId="64" borderId="34" applyNumberFormat="0" applyProtection="0">
      <alignment horizontal="left" vertical="center" indent="1"/>
    </xf>
    <xf numFmtId="173" fontId="88" fillId="60" borderId="34" applyNumberFormat="0" applyProtection="0">
      <alignment horizontal="left" vertical="top" indent="1"/>
    </xf>
    <xf numFmtId="0" fontId="2" fillId="64" borderId="34" applyNumberFormat="0" applyProtection="0">
      <alignment horizontal="left" vertical="top" indent="1"/>
    </xf>
    <xf numFmtId="173" fontId="89" fillId="16" borderId="34" applyNumberFormat="0" applyProtection="0">
      <alignment horizontal="left" vertical="center" indent="1"/>
    </xf>
    <xf numFmtId="0" fontId="2" fillId="62" borderId="34" applyNumberFormat="0" applyProtection="0">
      <alignment horizontal="left" vertical="center" indent="1"/>
    </xf>
    <xf numFmtId="173" fontId="2" fillId="62" borderId="34" applyNumberFormat="0" applyProtection="0">
      <alignment horizontal="left" vertical="top" indent="1"/>
    </xf>
    <xf numFmtId="0" fontId="2" fillId="62" borderId="34" applyNumberFormat="0" applyProtection="0">
      <alignment horizontal="left" vertical="top" indent="1"/>
    </xf>
    <xf numFmtId="173" fontId="91" fillId="16" borderId="34" applyNumberFormat="0" applyProtection="0">
      <alignment horizontal="left" vertical="center" indent="1"/>
    </xf>
    <xf numFmtId="0" fontId="2" fillId="42" borderId="34" applyNumberFormat="0" applyProtection="0">
      <alignment horizontal="left" vertical="center" indent="1"/>
    </xf>
    <xf numFmtId="173" fontId="2" fillId="42" borderId="34" applyNumberFormat="0" applyProtection="0">
      <alignment horizontal="left" vertical="top" indent="1"/>
    </xf>
    <xf numFmtId="0" fontId="2" fillId="42" borderId="34" applyNumberFormat="0" applyProtection="0">
      <alignment horizontal="left" vertical="top" indent="1"/>
    </xf>
    <xf numFmtId="173" fontId="2" fillId="45" borderId="34" applyNumberFormat="0" applyProtection="0">
      <alignment horizontal="left" vertical="center" indent="1"/>
    </xf>
    <xf numFmtId="0" fontId="2" fillId="66" borderId="34" applyNumberFormat="0" applyProtection="0">
      <alignment horizontal="left" vertical="center" indent="1"/>
    </xf>
    <xf numFmtId="173" fontId="2" fillId="66" borderId="34" applyNumberFormat="0" applyProtection="0">
      <alignment horizontal="left" vertical="top" indent="1"/>
    </xf>
    <xf numFmtId="0" fontId="2" fillId="66" borderId="34" applyNumberFormat="0" applyProtection="0">
      <alignment horizontal="left" vertical="top" indent="1"/>
    </xf>
    <xf numFmtId="4" fontId="15" fillId="54" borderId="34" applyNumberFormat="0" applyProtection="0">
      <alignment vertical="center"/>
    </xf>
    <xf numFmtId="4" fontId="92" fillId="54" borderId="34" applyNumberFormat="0" applyProtection="0">
      <alignment vertical="center"/>
    </xf>
    <xf numFmtId="4" fontId="15" fillId="54" borderId="34" applyNumberFormat="0" applyProtection="0">
      <alignment horizontal="left" vertical="center" indent="1"/>
    </xf>
    <xf numFmtId="173" fontId="15" fillId="54" borderId="34" applyNumberFormat="0" applyProtection="0">
      <alignment horizontal="left" vertical="top" indent="1"/>
    </xf>
    <xf numFmtId="4" fontId="93" fillId="45" borderId="34" applyNumberFormat="0" applyProtection="0">
      <alignment horizontal="right" vertical="center"/>
    </xf>
    <xf numFmtId="4" fontId="92" fillId="14" borderId="34" applyNumberFormat="0" applyProtection="0">
      <alignment horizontal="right" vertical="center"/>
    </xf>
    <xf numFmtId="4" fontId="15" fillId="16" borderId="34" applyNumberFormat="0" applyProtection="0">
      <alignment horizontal="left" vertical="center" indent="1"/>
    </xf>
    <xf numFmtId="173" fontId="86" fillId="67" borderId="35" applyNumberFormat="0" applyProtection="0">
      <alignment horizontal="left" vertical="top" indent="1"/>
    </xf>
    <xf numFmtId="4" fontId="94" fillId="68" borderId="0" applyNumberFormat="0" applyProtection="0">
      <alignment horizontal="left" vertical="center" indent="1"/>
    </xf>
    <xf numFmtId="4" fontId="95" fillId="14" borderId="34" applyNumberFormat="0" applyProtection="0">
      <alignment horizontal="right" vertical="center"/>
    </xf>
    <xf numFmtId="170" fontId="96" fillId="69" borderId="0" applyNumberFormat="0" applyFont="0" applyAlignment="0">
      <alignment horizontal="right" vertical="center"/>
    </xf>
    <xf numFmtId="38" fontId="34" fillId="0" borderId="0" applyFont="0" applyFill="0" applyBorder="0" applyAlignment="0" applyProtection="0"/>
    <xf numFmtId="213" fontId="97" fillId="0" borderId="0">
      <protection locked="0"/>
    </xf>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168" fontId="1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77"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170"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215" fontId="2" fillId="0" borderId="0" applyFont="0" applyFill="0" applyBorder="0" applyAlignment="0" applyProtection="0"/>
    <xf numFmtId="215" fontId="2" fillId="0" borderId="0" applyFont="0" applyFill="0" applyBorder="0" applyAlignment="0" applyProtection="0"/>
    <xf numFmtId="170" fontId="98" fillId="0" borderId="0" applyNumberFormat="0" applyFill="0" applyBorder="0" applyAlignment="0" applyProtection="0"/>
    <xf numFmtId="170" fontId="96" fillId="0" borderId="36">
      <alignment horizontal="right" vertical="center"/>
    </xf>
    <xf numFmtId="170" fontId="96" fillId="0" borderId="36">
      <alignment horizontal="right" vertical="center"/>
    </xf>
    <xf numFmtId="170" fontId="96" fillId="0" borderId="36">
      <alignment horizontal="right" vertical="center"/>
    </xf>
    <xf numFmtId="3" fontId="14" fillId="70" borderId="0">
      <alignment horizontal="left"/>
    </xf>
    <xf numFmtId="0" fontId="99" fillId="0" borderId="2" applyProtection="0">
      <alignment horizontal="centerContinuous"/>
    </xf>
    <xf numFmtId="170" fontId="34" fillId="0" borderId="0"/>
    <xf numFmtId="173" fontId="100" fillId="0" borderId="0"/>
    <xf numFmtId="173" fontId="100" fillId="0" borderId="0"/>
    <xf numFmtId="173" fontId="100" fillId="0" borderId="0"/>
    <xf numFmtId="173" fontId="100" fillId="0" borderId="0"/>
    <xf numFmtId="173" fontId="100" fillId="0" borderId="0"/>
    <xf numFmtId="173" fontId="100" fillId="0" borderId="0"/>
    <xf numFmtId="173" fontId="100" fillId="0" borderId="0"/>
    <xf numFmtId="173" fontId="100" fillId="0" borderId="0"/>
    <xf numFmtId="3" fontId="10" fillId="70" borderId="0">
      <alignment horizontal="left"/>
    </xf>
    <xf numFmtId="174" fontId="101" fillId="0" borderId="0"/>
    <xf numFmtId="216" fontId="102" fillId="71" borderId="0">
      <alignment vertical="center"/>
    </xf>
    <xf numFmtId="3" fontId="10" fillId="70" borderId="0">
      <alignment horizontal="left"/>
    </xf>
    <xf numFmtId="170" fontId="103" fillId="0" borderId="0"/>
    <xf numFmtId="216" fontId="102" fillId="0" borderId="37">
      <alignment vertical="center"/>
    </xf>
    <xf numFmtId="216" fontId="102" fillId="0" borderId="38" applyFill="0" applyAlignment="0">
      <alignment vertical="center"/>
    </xf>
    <xf numFmtId="216" fontId="102" fillId="0" borderId="37">
      <alignment vertical="center"/>
    </xf>
    <xf numFmtId="216" fontId="102" fillId="0" borderId="37">
      <alignment vertical="center"/>
    </xf>
    <xf numFmtId="216" fontId="102" fillId="0" borderId="37">
      <alignment vertical="center"/>
    </xf>
    <xf numFmtId="216" fontId="102" fillId="0" borderId="37">
      <alignment vertical="center"/>
    </xf>
    <xf numFmtId="216" fontId="102" fillId="0" borderId="37">
      <alignment vertical="center"/>
    </xf>
    <xf numFmtId="216" fontId="102" fillId="0" borderId="37">
      <alignment vertical="center"/>
    </xf>
    <xf numFmtId="216" fontId="102" fillId="0" borderId="37">
      <alignment vertical="center"/>
    </xf>
    <xf numFmtId="216" fontId="102" fillId="0" borderId="37">
      <alignment vertical="center"/>
    </xf>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104"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170" fontId="55" fillId="0" borderId="0" applyNumberFormat="0" applyFill="0" applyBorder="0" applyAlignment="0" applyProtection="0"/>
    <xf numFmtId="216" fontId="105" fillId="0" borderId="37">
      <alignment vertical="center"/>
    </xf>
    <xf numFmtId="216" fontId="105" fillId="0" borderId="38">
      <alignment vertical="center"/>
    </xf>
    <xf numFmtId="216" fontId="105" fillId="0" borderId="37">
      <alignment vertical="center"/>
    </xf>
    <xf numFmtId="216" fontId="105" fillId="0" borderId="37">
      <alignment vertical="center"/>
    </xf>
    <xf numFmtId="216" fontId="105" fillId="0" borderId="37">
      <alignment vertical="center"/>
    </xf>
    <xf numFmtId="216" fontId="105" fillId="0" borderId="37">
      <alignment vertical="center"/>
    </xf>
    <xf numFmtId="216" fontId="105" fillId="0" borderId="37">
      <alignment vertical="center"/>
    </xf>
    <xf numFmtId="216" fontId="105" fillId="0" borderId="37">
      <alignment vertical="center"/>
    </xf>
    <xf numFmtId="216" fontId="105" fillId="0" borderId="37">
      <alignment vertical="center"/>
    </xf>
    <xf numFmtId="216" fontId="105" fillId="0" borderId="37">
      <alignment vertical="center"/>
    </xf>
    <xf numFmtId="4" fontId="106" fillId="0" borderId="37">
      <alignment vertical="center"/>
    </xf>
    <xf numFmtId="4" fontId="106" fillId="0" borderId="37">
      <alignment vertical="center"/>
    </xf>
    <xf numFmtId="4" fontId="106" fillId="0" borderId="37">
      <alignment vertical="center"/>
    </xf>
    <xf numFmtId="4" fontId="106" fillId="0" borderId="37">
      <alignment vertical="center"/>
    </xf>
    <xf numFmtId="4" fontId="106" fillId="0" borderId="37">
      <alignment vertical="center"/>
    </xf>
    <xf numFmtId="167" fontId="2" fillId="0" borderId="0"/>
    <xf numFmtId="169" fontId="107" fillId="0" borderId="0" applyNumberFormat="0" applyFill="0" applyBorder="0" applyAlignment="0" applyProtection="0"/>
    <xf numFmtId="189" fontId="108" fillId="72" borderId="39" applyNumberFormat="0" applyProtection="0">
      <alignment horizontal="left" vertical="center"/>
    </xf>
    <xf numFmtId="170" fontId="58" fillId="0" borderId="20" applyNumberFormat="0" applyFill="0" applyAlignment="0" applyProtection="0"/>
    <xf numFmtId="170" fontId="58" fillId="0" borderId="20" applyNumberFormat="0" applyFill="0" applyAlignment="0" applyProtection="0"/>
    <xf numFmtId="170" fontId="58" fillId="0" borderId="20" applyNumberFormat="0" applyFill="0" applyAlignment="0" applyProtection="0"/>
    <xf numFmtId="170" fontId="58" fillId="0" borderId="20" applyNumberFormat="0" applyFill="0" applyAlignment="0" applyProtection="0"/>
    <xf numFmtId="170" fontId="58" fillId="0" borderId="20" applyNumberFormat="0" applyFill="0" applyAlignment="0" applyProtection="0"/>
    <xf numFmtId="170" fontId="58" fillId="0" borderId="20" applyNumberFormat="0" applyFill="0" applyAlignment="0" applyProtection="0"/>
    <xf numFmtId="170" fontId="58" fillId="0" borderId="20" applyNumberFormat="0" applyFill="0" applyAlignment="0" applyProtection="0"/>
    <xf numFmtId="0" fontId="109" fillId="0" borderId="40" applyNumberFormat="0" applyFill="0" applyAlignment="0" applyProtection="0"/>
    <xf numFmtId="170" fontId="58" fillId="0" borderId="20" applyNumberFormat="0" applyFill="0" applyAlignment="0" applyProtection="0"/>
    <xf numFmtId="170" fontId="58" fillId="0" borderId="20" applyNumberFormat="0" applyFill="0" applyAlignment="0" applyProtection="0"/>
    <xf numFmtId="170" fontId="58" fillId="0" borderId="20" applyNumberFormat="0" applyFill="0" applyAlignment="0" applyProtection="0"/>
    <xf numFmtId="170" fontId="58" fillId="0" borderId="20" applyNumberFormat="0" applyFill="0" applyAlignment="0" applyProtection="0"/>
    <xf numFmtId="170" fontId="58" fillId="0" borderId="20" applyNumberFormat="0" applyFill="0" applyAlignment="0" applyProtection="0"/>
    <xf numFmtId="170" fontId="58" fillId="0" borderId="20" applyNumberFormat="0" applyFill="0" applyAlignment="0" applyProtection="0"/>
    <xf numFmtId="170" fontId="58" fillId="0" borderId="20" applyNumberFormat="0" applyFill="0" applyAlignment="0" applyProtection="0"/>
    <xf numFmtId="170" fontId="107" fillId="0" borderId="0" applyNumberFormat="0" applyFill="0" applyBorder="0" applyAlignment="0" applyProtection="0"/>
    <xf numFmtId="170" fontId="107" fillId="0" borderId="0" applyNumberFormat="0" applyFill="0" applyBorder="0" applyAlignment="0" applyProtection="0"/>
    <xf numFmtId="170" fontId="107" fillId="0" borderId="0" applyNumberFormat="0" applyFill="0" applyBorder="0" applyAlignment="0" applyProtection="0"/>
    <xf numFmtId="170" fontId="107" fillId="0" borderId="0" applyNumberFormat="0" applyFill="0" applyBorder="0" applyAlignment="0" applyProtection="0"/>
    <xf numFmtId="170" fontId="107" fillId="0" borderId="0" applyNumberFormat="0" applyFill="0" applyBorder="0" applyAlignment="0" applyProtection="0"/>
    <xf numFmtId="170" fontId="107" fillId="0" borderId="0" applyNumberFormat="0" applyFill="0" applyBorder="0" applyAlignment="0" applyProtection="0"/>
    <xf numFmtId="170" fontId="107" fillId="0" borderId="0" applyNumberFormat="0" applyFill="0" applyBorder="0" applyAlignment="0" applyProtection="0"/>
    <xf numFmtId="170" fontId="107" fillId="0" borderId="0" applyNumberFormat="0" applyFill="0" applyBorder="0" applyAlignment="0" applyProtection="0"/>
    <xf numFmtId="170" fontId="107" fillId="0" borderId="0" applyNumberFormat="0" applyFill="0" applyBorder="0" applyAlignment="0" applyProtection="0"/>
    <xf numFmtId="170" fontId="107" fillId="0" borderId="0" applyNumberFormat="0" applyFill="0" applyBorder="0" applyAlignment="0" applyProtection="0"/>
    <xf numFmtId="170" fontId="59" fillId="0" borderId="21" applyNumberFormat="0" applyFill="0" applyAlignment="0" applyProtection="0"/>
    <xf numFmtId="170" fontId="59" fillId="0" borderId="21" applyNumberFormat="0" applyFill="0" applyAlignment="0" applyProtection="0"/>
    <xf numFmtId="170" fontId="59" fillId="0" borderId="21" applyNumberFormat="0" applyFill="0" applyAlignment="0" applyProtection="0"/>
    <xf numFmtId="170" fontId="59" fillId="0" borderId="21" applyNumberFormat="0" applyFill="0" applyAlignment="0" applyProtection="0"/>
    <xf numFmtId="170" fontId="59" fillId="0" borderId="21" applyNumberFormat="0" applyFill="0" applyAlignment="0" applyProtection="0"/>
    <xf numFmtId="170" fontId="59" fillId="0" borderId="21" applyNumberFormat="0" applyFill="0" applyAlignment="0" applyProtection="0"/>
    <xf numFmtId="170" fontId="59" fillId="0" borderId="21" applyNumberFormat="0" applyFill="0" applyAlignment="0" applyProtection="0"/>
    <xf numFmtId="0" fontId="110" fillId="0" borderId="21" applyNumberFormat="0" applyFill="0" applyAlignment="0" applyProtection="0"/>
    <xf numFmtId="170" fontId="59" fillId="0" borderId="21" applyNumberFormat="0" applyFill="0" applyAlignment="0" applyProtection="0"/>
    <xf numFmtId="170" fontId="59" fillId="0" borderId="21" applyNumberFormat="0" applyFill="0" applyAlignment="0" applyProtection="0"/>
    <xf numFmtId="170" fontId="59" fillId="0" borderId="21" applyNumberFormat="0" applyFill="0" applyAlignment="0" applyProtection="0"/>
    <xf numFmtId="170" fontId="59" fillId="0" borderId="21" applyNumberFormat="0" applyFill="0" applyAlignment="0" applyProtection="0"/>
    <xf numFmtId="170" fontId="59" fillId="0" borderId="21" applyNumberFormat="0" applyFill="0" applyAlignment="0" applyProtection="0"/>
    <xf numFmtId="170" fontId="59" fillId="0" borderId="21" applyNumberFormat="0" applyFill="0" applyAlignment="0" applyProtection="0"/>
    <xf numFmtId="170" fontId="59" fillId="0" borderId="21"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0" fontId="111" fillId="0" borderId="41" applyNumberFormat="0" applyFill="0" applyAlignment="0" applyProtection="0"/>
    <xf numFmtId="0" fontId="111" fillId="0" borderId="41" applyNumberFormat="0" applyFill="0" applyAlignment="0" applyProtection="0"/>
    <xf numFmtId="0" fontId="111" fillId="0" borderId="41" applyNumberFormat="0" applyFill="0" applyAlignment="0" applyProtection="0"/>
    <xf numFmtId="0" fontId="111" fillId="0" borderId="41" applyNumberFormat="0" applyFill="0" applyAlignment="0" applyProtection="0"/>
    <xf numFmtId="0" fontId="111" fillId="0" borderId="41" applyNumberFormat="0" applyFill="0" applyAlignment="0" applyProtection="0"/>
    <xf numFmtId="0" fontId="111" fillId="0" borderId="41"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22" applyNumberFormat="0" applyFill="0" applyAlignment="0" applyProtection="0"/>
    <xf numFmtId="170" fontId="60" fillId="0" borderId="0" applyNumberFormat="0" applyFill="0" applyBorder="0" applyAlignment="0" applyProtection="0"/>
    <xf numFmtId="170" fontId="60" fillId="0" borderId="0" applyNumberFormat="0" applyFill="0" applyBorder="0" applyAlignment="0" applyProtection="0"/>
    <xf numFmtId="170" fontId="60" fillId="0" borderId="0" applyNumberFormat="0" applyFill="0" applyBorder="0" applyAlignment="0" applyProtection="0"/>
    <xf numFmtId="170" fontId="60" fillId="0" borderId="0" applyNumberFormat="0" applyFill="0" applyBorder="0" applyAlignment="0" applyProtection="0"/>
    <xf numFmtId="170" fontId="60" fillId="0" borderId="0" applyNumberFormat="0" applyFill="0" applyBorder="0" applyAlignment="0" applyProtection="0"/>
    <xf numFmtId="170" fontId="60" fillId="0" borderId="0" applyNumberFormat="0" applyFill="0" applyBorder="0" applyAlignment="0" applyProtection="0"/>
    <xf numFmtId="170" fontId="60" fillId="0" borderId="0" applyNumberFormat="0" applyFill="0" applyBorder="0" applyAlignment="0" applyProtection="0"/>
    <xf numFmtId="0" fontId="111" fillId="0" borderId="0" applyNumberFormat="0" applyFill="0" applyBorder="0" applyAlignment="0" applyProtection="0"/>
    <xf numFmtId="170" fontId="60" fillId="0" borderId="0" applyNumberFormat="0" applyFill="0" applyBorder="0" applyAlignment="0" applyProtection="0"/>
    <xf numFmtId="170" fontId="60" fillId="0" borderId="0" applyNumberFormat="0" applyFill="0" applyBorder="0" applyAlignment="0" applyProtection="0"/>
    <xf numFmtId="170" fontId="60" fillId="0" borderId="0" applyNumberFormat="0" applyFill="0" applyBorder="0" applyAlignment="0" applyProtection="0"/>
    <xf numFmtId="170" fontId="60" fillId="0" borderId="0" applyNumberFormat="0" applyFill="0" applyBorder="0" applyAlignment="0" applyProtection="0"/>
    <xf numFmtId="170" fontId="60" fillId="0" borderId="0" applyNumberFormat="0" applyFill="0" applyBorder="0" applyAlignment="0" applyProtection="0"/>
    <xf numFmtId="170" fontId="60" fillId="0" borderId="0" applyNumberFormat="0" applyFill="0" applyBorder="0" applyAlignment="0" applyProtection="0"/>
    <xf numFmtId="170" fontId="60" fillId="0" borderId="0" applyNumberFormat="0" applyFill="0" applyBorder="0" applyAlignment="0" applyProtection="0"/>
    <xf numFmtId="0" fontId="98" fillId="0" borderId="0" applyNumberFormat="0" applyFill="0" applyBorder="0" applyAlignment="0" applyProtection="0"/>
    <xf numFmtId="170" fontId="107" fillId="0" borderId="0" applyNumberFormat="0" applyFill="0" applyBorder="0" applyAlignment="0" applyProtection="0"/>
    <xf numFmtId="170" fontId="107" fillId="0" borderId="0" applyNumberFormat="0" applyFill="0" applyBorder="0" applyAlignment="0" applyProtection="0"/>
    <xf numFmtId="170" fontId="107" fillId="0" borderId="0" applyNumberFormat="0" applyFill="0" applyBorder="0" applyAlignment="0" applyProtection="0"/>
    <xf numFmtId="170" fontId="107" fillId="0" borderId="0" applyNumberFormat="0" applyFill="0" applyBorder="0" applyAlignment="0" applyProtection="0"/>
    <xf numFmtId="170" fontId="112" fillId="0" borderId="0"/>
    <xf numFmtId="170" fontId="96" fillId="0" borderId="0">
      <alignment horizontal="right" vertical="center"/>
    </xf>
    <xf numFmtId="170" fontId="96" fillId="0" borderId="42">
      <alignment horizontal="center" vertical="center"/>
    </xf>
    <xf numFmtId="189" fontId="108" fillId="72" borderId="39" applyNumberFormat="0" applyProtection="0">
      <alignment horizontal="left" vertical="center"/>
    </xf>
    <xf numFmtId="217" fontId="56" fillId="0" borderId="0">
      <protection locked="0"/>
    </xf>
    <xf numFmtId="217" fontId="56" fillId="0" borderId="0">
      <protection locked="0"/>
    </xf>
    <xf numFmtId="3" fontId="71" fillId="45" borderId="18">
      <alignment horizontal="center" vertical="center"/>
    </xf>
    <xf numFmtId="3" fontId="113" fillId="70" borderId="0">
      <alignment horizontal="left"/>
    </xf>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5"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170" fontId="49" fillId="0" borderId="43" applyNumberFormat="0" applyFill="0" applyAlignment="0" applyProtection="0"/>
    <xf numFmtId="0" fontId="49" fillId="0" borderId="44" applyNumberFormat="0" applyFill="0" applyAlignment="0" applyProtection="0"/>
    <xf numFmtId="0" fontId="49" fillId="0" borderId="44" applyNumberFormat="0" applyFill="0" applyAlignment="0" applyProtection="0"/>
    <xf numFmtId="3" fontId="12" fillId="73" borderId="0">
      <alignment horizontal="right"/>
    </xf>
    <xf numFmtId="216" fontId="114" fillId="74" borderId="0">
      <alignment vertical="center"/>
    </xf>
    <xf numFmtId="170" fontId="115" fillId="0" borderId="0">
      <alignment vertical="top"/>
    </xf>
    <xf numFmtId="37" fontId="27" fillId="61" borderId="0" applyNumberFormat="0" applyBorder="0" applyAlignment="0" applyProtection="0"/>
    <xf numFmtId="37" fontId="27" fillId="0" borderId="0"/>
    <xf numFmtId="3" fontId="116" fillId="0" borderId="23" applyProtection="0"/>
    <xf numFmtId="168" fontId="2" fillId="0" borderId="0" applyFont="0" applyFill="0" applyBorder="0" applyAlignment="0" applyProtection="0"/>
    <xf numFmtId="168" fontId="2" fillId="0" borderId="0" applyFont="0" applyFill="0" applyBorder="0" applyAlignment="0" applyProtection="0"/>
    <xf numFmtId="168"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7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218" fontId="2" fillId="0" borderId="0" applyFont="0" applyFill="0" applyBorder="0" applyAlignment="0" applyProtection="0"/>
    <xf numFmtId="219" fontId="34" fillId="0" borderId="0" applyFont="0" applyFill="0" applyBorder="0" applyAlignment="0" applyProtection="0"/>
    <xf numFmtId="218" fontId="2" fillId="0" borderId="0" applyFont="0" applyFill="0" applyBorder="0" applyAlignment="0" applyProtection="0"/>
    <xf numFmtId="220" fontId="34" fillId="0" borderId="0" applyFont="0" applyFill="0" applyBorder="0" applyAlignment="0" applyProtection="0"/>
    <xf numFmtId="169" fontId="104" fillId="0" borderId="0" applyNumberFormat="0" applyFill="0" applyBorder="0" applyAlignment="0" applyProtection="0"/>
    <xf numFmtId="0" fontId="117" fillId="0" borderId="0" applyNumberFormat="0" applyFill="0" applyBorder="0" applyAlignment="0" applyProtection="0">
      <alignment vertical="center"/>
    </xf>
    <xf numFmtId="221" fontId="68"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7"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116">
    <xf numFmtId="0" fontId="0" fillId="0" borderId="0" xfId="0"/>
    <xf numFmtId="0" fontId="0" fillId="0" borderId="0" xfId="0" pivotButton="1"/>
    <xf numFmtId="0" fontId="0" fillId="0" borderId="0" xfId="0" applyAlignment="1">
      <alignment horizontal="left"/>
    </xf>
    <xf numFmtId="0" fontId="3" fillId="2" borderId="2" xfId="2" applyFont="1" applyFill="1" applyBorder="1" applyAlignment="1">
      <alignment vertical="center" wrapText="1"/>
    </xf>
    <xf numFmtId="0" fontId="3" fillId="2" borderId="3" xfId="2" applyFont="1" applyFill="1" applyBorder="1" applyAlignment="1">
      <alignment vertical="center" wrapText="1"/>
    </xf>
    <xf numFmtId="0" fontId="6"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5" fillId="0" borderId="1" xfId="0" applyFont="1" applyBorder="1" applyAlignment="1">
      <alignment horizontal="center" vertical="center" wrapText="1"/>
    </xf>
    <xf numFmtId="0" fontId="6" fillId="0" borderId="0" xfId="0" applyFont="1" applyAlignment="1">
      <alignment horizontal="center" vertical="center" wrapText="1"/>
    </xf>
    <xf numFmtId="0" fontId="0" fillId="0" borderId="0" xfId="0" applyNumberFormat="1"/>
    <xf numFmtId="0" fontId="4" fillId="3" borderId="5" xfId="3" applyFont="1" applyFill="1" applyBorder="1" applyAlignment="1">
      <alignment horizontal="center" vertical="center" wrapText="1"/>
    </xf>
    <xf numFmtId="17" fontId="4" fillId="3" borderId="5" xfId="3" applyNumberFormat="1" applyFont="1" applyFill="1" applyBorder="1" applyAlignment="1">
      <alignment horizontal="center" vertical="center" wrapText="1"/>
    </xf>
    <xf numFmtId="0" fontId="6" fillId="0" borderId="0" xfId="0" applyFont="1" applyAlignment="1">
      <alignment horizontal="left" vertical="center" wrapText="1"/>
    </xf>
    <xf numFmtId="0" fontId="5" fillId="0" borderId="0" xfId="0" applyFont="1" applyAlignment="1">
      <alignment horizontal="left" vertical="center" wrapText="1"/>
    </xf>
    <xf numFmtId="0" fontId="8" fillId="0" borderId="0" xfId="0" applyFont="1"/>
    <xf numFmtId="0" fontId="7" fillId="5" borderId="2" xfId="0" applyFont="1" applyFill="1" applyBorder="1" applyAlignment="1">
      <alignment horizontal="center"/>
    </xf>
    <xf numFmtId="0" fontId="0" fillId="0" borderId="4" xfId="0" applyBorder="1" applyAlignment="1">
      <alignment horizontal="center"/>
    </xf>
    <xf numFmtId="49" fontId="0" fillId="6" borderId="7" xfId="0" applyNumberFormat="1" applyFont="1" applyFill="1" applyBorder="1" applyAlignment="1">
      <alignment horizontal="center"/>
    </xf>
    <xf numFmtId="10" fontId="0" fillId="6" borderId="7" xfId="1" applyNumberFormat="1" applyFont="1" applyFill="1" applyBorder="1" applyAlignment="1">
      <alignment horizontal="center"/>
    </xf>
    <xf numFmtId="10" fontId="0" fillId="0" borderId="0" xfId="1" applyNumberFormat="1" applyFont="1" applyAlignment="1">
      <alignment horizontal="center"/>
    </xf>
    <xf numFmtId="0" fontId="0" fillId="0" borderId="0" xfId="0" applyAlignment="1">
      <alignment horizontal="center"/>
    </xf>
    <xf numFmtId="43" fontId="0" fillId="0" borderId="0" xfId="8" applyFont="1"/>
    <xf numFmtId="49" fontId="0" fillId="0" borderId="7" xfId="0" applyNumberFormat="1" applyFont="1" applyBorder="1" applyAlignment="1">
      <alignment horizontal="center"/>
    </xf>
    <xf numFmtId="49" fontId="0" fillId="6" borderId="8" xfId="0" applyNumberFormat="1" applyFont="1" applyFill="1" applyBorder="1" applyAlignment="1">
      <alignment horizontal="center"/>
    </xf>
    <xf numFmtId="10" fontId="0" fillId="0" borderId="0" xfId="0" applyNumberFormat="1" applyAlignment="1">
      <alignment horizontal="center"/>
    </xf>
    <xf numFmtId="0" fontId="0" fillId="0" borderId="0" xfId="0" applyNumberFormat="1" applyAlignment="1">
      <alignment horizontal="center"/>
    </xf>
    <xf numFmtId="43" fontId="0" fillId="0" borderId="0" xfId="8" applyFont="1" applyAlignment="1">
      <alignment horizontal="center"/>
    </xf>
    <xf numFmtId="49" fontId="0" fillId="0" borderId="0" xfId="0" applyNumberFormat="1" applyAlignment="1">
      <alignment horizontal="center"/>
    </xf>
    <xf numFmtId="43" fontId="0" fillId="0" borderId="0" xfId="0" applyNumberFormat="1"/>
    <xf numFmtId="43" fontId="0" fillId="0" borderId="0" xfId="1" applyNumberFormat="1" applyFont="1" applyAlignment="1">
      <alignment horizontal="center"/>
    </xf>
    <xf numFmtId="9" fontId="0" fillId="0" borderId="0" xfId="1" applyFont="1" applyAlignment="1">
      <alignment horizontal="center"/>
    </xf>
    <xf numFmtId="9" fontId="0" fillId="0" borderId="0" xfId="0" applyNumberFormat="1" applyAlignment="1">
      <alignment horizontal="center"/>
    </xf>
    <xf numFmtId="17" fontId="0" fillId="0" borderId="0" xfId="0" applyNumberFormat="1" applyAlignment="1">
      <alignment horizontal="center"/>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164" fontId="0" fillId="0" borderId="0" xfId="7" applyFont="1" applyAlignment="1">
      <alignment horizontal="center" vertical="center"/>
    </xf>
    <xf numFmtId="9" fontId="0" fillId="0" borderId="0" xfId="1" applyFont="1" applyAlignment="1">
      <alignment horizontal="center" vertical="center"/>
    </xf>
    <xf numFmtId="10" fontId="0" fillId="0" borderId="0" xfId="1" applyNumberFormat="1" applyFont="1" applyAlignment="1">
      <alignment horizontal="center" vertical="center"/>
    </xf>
    <xf numFmtId="0" fontId="4" fillId="3" borderId="46" xfId="3" applyFont="1" applyFill="1" applyBorder="1" applyAlignment="1">
      <alignment horizontal="center" vertical="center" wrapText="1"/>
    </xf>
    <xf numFmtId="0" fontId="6" fillId="0" borderId="1" xfId="0" applyFont="1" applyBorder="1" applyAlignment="1">
      <alignment horizontal="left" vertical="center" wrapText="1"/>
    </xf>
    <xf numFmtId="43" fontId="0" fillId="6" borderId="47" xfId="8" applyNumberFormat="1" applyFont="1" applyFill="1" applyBorder="1"/>
    <xf numFmtId="43" fontId="0" fillId="0" borderId="47" xfId="8" applyNumberFormat="1" applyFont="1" applyBorder="1"/>
    <xf numFmtId="222" fontId="0" fillId="0" borderId="0" xfId="8" applyNumberFormat="1" applyFont="1"/>
    <xf numFmtId="9" fontId="0" fillId="6" borderId="7" xfId="1" applyNumberFormat="1" applyFont="1" applyFill="1" applyBorder="1" applyAlignment="1">
      <alignment horizontal="center"/>
    </xf>
    <xf numFmtId="9" fontId="0" fillId="6" borderId="8" xfId="1" applyNumberFormat="1" applyFont="1" applyFill="1" applyBorder="1" applyAlignment="1">
      <alignment horizontal="center"/>
    </xf>
    <xf numFmtId="49" fontId="0" fillId="0" borderId="0" xfId="0" applyNumberFormat="1" applyFont="1" applyFill="1" applyBorder="1" applyAlignment="1">
      <alignment horizontal="center"/>
    </xf>
    <xf numFmtId="43" fontId="0" fillId="0" borderId="0" xfId="8" applyFont="1" applyFill="1" applyBorder="1"/>
    <xf numFmtId="10" fontId="0" fillId="0" borderId="0" xfId="0" applyNumberFormat="1" applyFill="1" applyBorder="1" applyAlignment="1">
      <alignment horizontal="center"/>
    </xf>
    <xf numFmtId="43" fontId="0" fillId="0" borderId="0" xfId="1" applyNumberFormat="1" applyFont="1" applyFill="1" applyBorder="1" applyAlignment="1">
      <alignment horizontal="center"/>
    </xf>
    <xf numFmtId="0" fontId="0" fillId="0" borderId="0" xfId="0" applyNumberFormat="1" applyFill="1" applyBorder="1" applyAlignment="1">
      <alignment horizontal="center"/>
    </xf>
    <xf numFmtId="43" fontId="0" fillId="0" borderId="0" xfId="8" applyFont="1" applyFill="1" applyBorder="1" applyAlignment="1">
      <alignment horizontal="center"/>
    </xf>
    <xf numFmtId="49" fontId="0" fillId="0" borderId="0" xfId="0" applyNumberFormat="1" applyFill="1" applyBorder="1" applyAlignment="1">
      <alignment horizontal="center"/>
    </xf>
    <xf numFmtId="0" fontId="5" fillId="0" borderId="1" xfId="0" applyFont="1" applyBorder="1" applyAlignment="1">
      <alignment horizontal="left" vertical="center" wrapText="1"/>
    </xf>
    <xf numFmtId="0" fontId="6" fillId="0" borderId="2" xfId="0" applyFont="1" applyBorder="1" applyAlignment="1">
      <alignment horizontal="justify"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Border="1" applyAlignment="1" applyProtection="1">
      <alignment horizontal="center" vertical="center" wrapText="1"/>
      <protection locked="0"/>
    </xf>
    <xf numFmtId="0" fontId="6" fillId="0" borderId="2" xfId="0" applyFont="1" applyBorder="1" applyAlignment="1">
      <alignment horizontal="left" vertical="center" wrapText="1"/>
    </xf>
    <xf numFmtId="0" fontId="5" fillId="0" borderId="1" xfId="0" applyFont="1" applyFill="1" applyBorder="1" applyAlignment="1">
      <alignment horizontal="center" vertical="center" wrapText="1"/>
    </xf>
    <xf numFmtId="0" fontId="6" fillId="0" borderId="2" xfId="0" applyFont="1" applyFill="1" applyBorder="1" applyAlignment="1">
      <alignment horizontal="justify" vertical="center" wrapText="1"/>
    </xf>
    <xf numFmtId="14" fontId="0" fillId="75" borderId="2" xfId="0" applyNumberFormat="1" applyFont="1" applyFill="1" applyBorder="1" applyAlignment="1">
      <alignment horizontal="justify" vertical="center" wrapText="1"/>
    </xf>
    <xf numFmtId="0" fontId="6" fillId="0" borderId="0" xfId="0" applyFont="1" applyAlignment="1">
      <alignment horizontal="justify" vertical="center" wrapText="1"/>
    </xf>
    <xf numFmtId="17" fontId="4" fillId="3" borderId="48" xfId="3" applyNumberFormat="1" applyFont="1" applyFill="1" applyBorder="1" applyAlignment="1">
      <alignment horizontal="center" vertical="center" wrapText="1"/>
    </xf>
    <xf numFmtId="0" fontId="5" fillId="0" borderId="2" xfId="0" applyFont="1" applyFill="1" applyBorder="1" applyAlignment="1">
      <alignment vertical="top" wrapText="1"/>
    </xf>
    <xf numFmtId="0" fontId="6" fillId="0" borderId="2" xfId="0" applyFont="1" applyFill="1" applyBorder="1" applyAlignment="1">
      <alignment vertical="top" wrapText="1"/>
    </xf>
    <xf numFmtId="0" fontId="6" fillId="0" borderId="2" xfId="0" applyFont="1" applyBorder="1" applyAlignment="1">
      <alignment vertical="top" wrapText="1"/>
    </xf>
    <xf numFmtId="0" fontId="5" fillId="0" borderId="2" xfId="0" applyFont="1" applyBorder="1" applyAlignment="1">
      <alignment vertical="top" wrapText="1"/>
    </xf>
    <xf numFmtId="0" fontId="5" fillId="75" borderId="2" xfId="0" applyFont="1" applyFill="1" applyBorder="1" applyAlignment="1">
      <alignment vertical="top" wrapText="1"/>
    </xf>
    <xf numFmtId="0" fontId="6" fillId="75" borderId="2" xfId="0" applyFont="1" applyFill="1" applyBorder="1" applyAlignment="1">
      <alignment vertical="top" wrapText="1"/>
    </xf>
    <xf numFmtId="0" fontId="5" fillId="0" borderId="2" xfId="0" applyFont="1" applyBorder="1" applyAlignment="1">
      <alignment horizontal="justify" vertical="center" wrapText="1"/>
    </xf>
    <xf numFmtId="17" fontId="4" fillId="3" borderId="1" xfId="3" applyNumberFormat="1"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0" xfId="2" applyFont="1" applyFill="1" applyAlignment="1">
      <alignment horizontal="center" vertical="center" wrapText="1"/>
    </xf>
    <xf numFmtId="10" fontId="3" fillId="2" borderId="0" xfId="1" applyNumberFormat="1" applyFont="1" applyFill="1" applyAlignment="1">
      <alignment horizontal="center" vertical="center" wrapText="1"/>
    </xf>
    <xf numFmtId="10" fontId="4" fillId="3" borderId="46" xfId="1" applyNumberFormat="1" applyFont="1" applyFill="1" applyBorder="1" applyAlignment="1">
      <alignment horizontal="center" vertical="center" wrapText="1"/>
    </xf>
    <xf numFmtId="0" fontId="120" fillId="0" borderId="0" xfId="0" applyFont="1" applyAlignment="1">
      <alignment horizontal="center" vertical="center"/>
    </xf>
    <xf numFmtId="0" fontId="120" fillId="0" borderId="0" xfId="0" applyFont="1" applyAlignment="1">
      <alignment horizontal="center" vertical="center" wrapText="1"/>
    </xf>
    <xf numFmtId="0" fontId="120" fillId="0" borderId="0" xfId="0" applyFont="1" applyAlignment="1">
      <alignment vertical="center" wrapText="1"/>
    </xf>
    <xf numFmtId="164" fontId="120" fillId="0" borderId="0" xfId="7" applyFont="1" applyAlignment="1">
      <alignment horizontal="center" vertical="center"/>
    </xf>
    <xf numFmtId="10" fontId="120" fillId="0" borderId="0" xfId="1" applyNumberFormat="1" applyFont="1" applyAlignment="1">
      <alignment horizontal="center" vertical="center"/>
    </xf>
    <xf numFmtId="14" fontId="120" fillId="0" borderId="0" xfId="0" applyNumberFormat="1" applyFont="1" applyAlignment="1">
      <alignment horizontal="center" vertical="center"/>
    </xf>
    <xf numFmtId="164" fontId="120" fillId="0" borderId="0" xfId="0" applyNumberFormat="1" applyFont="1" applyAlignment="1">
      <alignment horizontal="center" vertical="center"/>
    </xf>
    <xf numFmtId="10" fontId="120" fillId="0" borderId="0" xfId="0" applyNumberFormat="1" applyFont="1" applyAlignment="1">
      <alignment horizontal="center" vertical="center"/>
    </xf>
    <xf numFmtId="0" fontId="120" fillId="0" borderId="0" xfId="7" applyNumberFormat="1" applyFont="1" applyAlignment="1">
      <alignment horizontal="center" vertical="center"/>
    </xf>
    <xf numFmtId="0" fontId="120" fillId="0" borderId="0" xfId="1" applyNumberFormat="1" applyFont="1" applyAlignment="1">
      <alignment horizontal="center" vertical="center"/>
    </xf>
    <xf numFmtId="0" fontId="120" fillId="0" borderId="0" xfId="7" applyNumberFormat="1" applyFont="1" applyAlignment="1">
      <alignment vertical="center" wrapText="1"/>
    </xf>
    <xf numFmtId="0" fontId="5" fillId="0" borderId="1" xfId="0" applyFont="1" applyBorder="1" applyAlignment="1">
      <alignment vertical="center" wrapText="1"/>
    </xf>
    <xf numFmtId="0" fontId="5" fillId="0" borderId="1" xfId="7" applyNumberFormat="1" applyFont="1" applyBorder="1" applyAlignment="1">
      <alignment horizontal="center" vertical="center"/>
    </xf>
    <xf numFmtId="164" fontId="5" fillId="0" borderId="1" xfId="7" applyFont="1" applyBorder="1" applyAlignment="1">
      <alignment horizontal="center" vertical="center"/>
    </xf>
    <xf numFmtId="0" fontId="5" fillId="0" borderId="1" xfId="1" applyNumberFormat="1" applyFont="1" applyBorder="1" applyAlignment="1">
      <alignment horizontal="center" vertical="center"/>
    </xf>
    <xf numFmtId="10" fontId="5" fillId="0" borderId="1" xfId="1" applyNumberFormat="1" applyFont="1" applyBorder="1" applyAlignment="1">
      <alignment horizontal="center" vertical="center"/>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5" fillId="0" borderId="1" xfId="7" applyNumberFormat="1" applyFont="1" applyBorder="1" applyAlignment="1">
      <alignment horizontal="center" vertical="center" wrapText="1"/>
    </xf>
    <xf numFmtId="164" fontId="5" fillId="0" borderId="1" xfId="0" applyNumberFormat="1" applyFont="1" applyBorder="1" applyAlignment="1">
      <alignment horizontal="center" vertical="center"/>
    </xf>
    <xf numFmtId="10" fontId="5" fillId="0" borderId="1" xfId="0" applyNumberFormat="1" applyFont="1" applyBorder="1" applyAlignment="1">
      <alignment horizontal="center" vertical="center"/>
    </xf>
    <xf numFmtId="0" fontId="0" fillId="0" borderId="0" xfId="0" applyAlignment="1">
      <alignment horizontal="center" vertical="center" wrapText="1"/>
    </xf>
    <xf numFmtId="9" fontId="0" fillId="0" borderId="0" xfId="1" applyNumberFormat="1" applyFont="1" applyAlignment="1">
      <alignment horizontal="center"/>
    </xf>
    <xf numFmtId="43" fontId="0" fillId="0" borderId="0" xfId="8" applyFont="1" applyBorder="1"/>
    <xf numFmtId="0" fontId="5" fillId="0" borderId="2" xfId="0" applyFont="1" applyFill="1" applyBorder="1" applyAlignment="1">
      <alignment horizontal="left" vertical="top" wrapText="1"/>
    </xf>
    <xf numFmtId="0" fontId="5" fillId="0" borderId="2" xfId="0" applyFont="1" applyBorder="1" applyAlignment="1">
      <alignment horizontal="left" vertical="top" wrapText="1"/>
    </xf>
    <xf numFmtId="0" fontId="5" fillId="0" borderId="2" xfId="0" applyFont="1" applyBorder="1" applyAlignment="1">
      <alignment horizontal="left" vertical="center" wrapText="1"/>
    </xf>
    <xf numFmtId="0" fontId="118" fillId="0" borderId="2" xfId="0" applyFont="1" applyBorder="1" applyAlignment="1">
      <alignment horizontal="left" vertical="top" wrapText="1"/>
    </xf>
    <xf numFmtId="0" fontId="121" fillId="0" borderId="2" xfId="0" applyFont="1" applyBorder="1" applyAlignment="1">
      <alignment horizontal="left" vertical="center" wrapText="1"/>
    </xf>
    <xf numFmtId="0" fontId="6" fillId="0" borderId="2" xfId="0" applyFont="1" applyBorder="1" applyAlignment="1">
      <alignment horizontal="left" vertical="top" wrapText="1"/>
    </xf>
    <xf numFmtId="0" fontId="119" fillId="0" borderId="2" xfId="0" applyFont="1" applyBorder="1" applyAlignment="1">
      <alignment horizontal="left" vertical="top" wrapText="1"/>
    </xf>
    <xf numFmtId="0" fontId="5" fillId="0" borderId="2" xfId="0" applyFont="1" applyBorder="1" applyAlignment="1">
      <alignmen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122" fillId="0" borderId="1" xfId="0" applyFont="1" applyBorder="1" applyAlignment="1">
      <alignment horizontal="left" vertical="center" wrapText="1"/>
    </xf>
    <xf numFmtId="2" fontId="0" fillId="0" borderId="0" xfId="0" applyNumberFormat="1" applyAlignment="1">
      <alignment horizontal="center"/>
    </xf>
    <xf numFmtId="0" fontId="3" fillId="2" borderId="0" xfId="2" applyFont="1" applyFill="1" applyAlignment="1">
      <alignment horizontal="center" vertical="center" wrapText="1"/>
    </xf>
    <xf numFmtId="0" fontId="3" fillId="2" borderId="0" xfId="2"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cellXfs>
  <cellStyles count="6966">
    <cellStyle name="_x0002_" xfId="9" xr:uid="{00000000-0005-0000-0000-000000000000}"/>
    <cellStyle name="_x0002_ 10" xfId="10" xr:uid="{00000000-0005-0000-0000-000001000000}"/>
    <cellStyle name="_x0002_ 10 2" xfId="11" xr:uid="{00000000-0005-0000-0000-000002000000}"/>
    <cellStyle name="_x0002_ 2" xfId="12" xr:uid="{00000000-0005-0000-0000-000003000000}"/>
    <cellStyle name="¿­¾îº» ÇÏÀÌÆÛ¸µÅ©" xfId="13" xr:uid="{00000000-0005-0000-0000-000004000000}"/>
    <cellStyle name="½°Ç¥_PRECOEE" xfId="14" xr:uid="{00000000-0005-0000-0000-000005000000}"/>
    <cellStyle name="1o.nível" xfId="15" xr:uid="{00000000-0005-0000-0000-000006000000}"/>
    <cellStyle name="20% - Accent1" xfId="16" xr:uid="{00000000-0005-0000-0000-000007000000}"/>
    <cellStyle name="20% - Accent2" xfId="17" xr:uid="{00000000-0005-0000-0000-000008000000}"/>
    <cellStyle name="20% - Accent3" xfId="18" xr:uid="{00000000-0005-0000-0000-000009000000}"/>
    <cellStyle name="20% - Accent4" xfId="19" xr:uid="{00000000-0005-0000-0000-00000A000000}"/>
    <cellStyle name="20% - Accent5" xfId="20" xr:uid="{00000000-0005-0000-0000-00000B000000}"/>
    <cellStyle name="20% - Accent6" xfId="21" xr:uid="{00000000-0005-0000-0000-00000C000000}"/>
    <cellStyle name="20% - Ênfase1 10" xfId="22" xr:uid="{00000000-0005-0000-0000-00000D000000}"/>
    <cellStyle name="20% - Ênfase1 11" xfId="23" xr:uid="{00000000-0005-0000-0000-00000E000000}"/>
    <cellStyle name="20% - Ênfase1 12" xfId="24" xr:uid="{00000000-0005-0000-0000-00000F000000}"/>
    <cellStyle name="20% - Ênfase1 13" xfId="25" xr:uid="{00000000-0005-0000-0000-000010000000}"/>
    <cellStyle name="20% - Ênfase1 14" xfId="26" xr:uid="{00000000-0005-0000-0000-000011000000}"/>
    <cellStyle name="20% - Ênfase1 15" xfId="27" xr:uid="{00000000-0005-0000-0000-000012000000}"/>
    <cellStyle name="20% - Ênfase1 16" xfId="28" xr:uid="{00000000-0005-0000-0000-000013000000}"/>
    <cellStyle name="20% - Ênfase1 2" xfId="29" xr:uid="{00000000-0005-0000-0000-000014000000}"/>
    <cellStyle name="20% - Ênfase1 3" xfId="30" xr:uid="{00000000-0005-0000-0000-000015000000}"/>
    <cellStyle name="20% - Ênfase1 4" xfId="31" xr:uid="{00000000-0005-0000-0000-000016000000}"/>
    <cellStyle name="20% - Ênfase1 5" xfId="32" xr:uid="{00000000-0005-0000-0000-000017000000}"/>
    <cellStyle name="20% - Ênfase1 6" xfId="33" xr:uid="{00000000-0005-0000-0000-000018000000}"/>
    <cellStyle name="20% - Ênfase1 7" xfId="34" xr:uid="{00000000-0005-0000-0000-000019000000}"/>
    <cellStyle name="20% - Ênfase1 8" xfId="35" xr:uid="{00000000-0005-0000-0000-00001A000000}"/>
    <cellStyle name="20% - Ênfase1 9" xfId="36" xr:uid="{00000000-0005-0000-0000-00001B000000}"/>
    <cellStyle name="20% - Ênfase2 10" xfId="37" xr:uid="{00000000-0005-0000-0000-00001C000000}"/>
    <cellStyle name="20% - Ênfase2 11" xfId="38" xr:uid="{00000000-0005-0000-0000-00001D000000}"/>
    <cellStyle name="20% - Ênfase2 12" xfId="39" xr:uid="{00000000-0005-0000-0000-00001E000000}"/>
    <cellStyle name="20% - Ênfase2 13" xfId="40" xr:uid="{00000000-0005-0000-0000-00001F000000}"/>
    <cellStyle name="20% - Ênfase2 14" xfId="41" xr:uid="{00000000-0005-0000-0000-000020000000}"/>
    <cellStyle name="20% - Ênfase2 15" xfId="42" xr:uid="{00000000-0005-0000-0000-000021000000}"/>
    <cellStyle name="20% - Ênfase2 16" xfId="43" xr:uid="{00000000-0005-0000-0000-000022000000}"/>
    <cellStyle name="20% - Ênfase2 2" xfId="44" xr:uid="{00000000-0005-0000-0000-000023000000}"/>
    <cellStyle name="20% - Ênfase2 3" xfId="45" xr:uid="{00000000-0005-0000-0000-000024000000}"/>
    <cellStyle name="20% - Ênfase2 4" xfId="46" xr:uid="{00000000-0005-0000-0000-000025000000}"/>
    <cellStyle name="20% - Ênfase2 5" xfId="47" xr:uid="{00000000-0005-0000-0000-000026000000}"/>
    <cellStyle name="20% - Ênfase2 6" xfId="48" xr:uid="{00000000-0005-0000-0000-000027000000}"/>
    <cellStyle name="20% - Ênfase2 7" xfId="49" xr:uid="{00000000-0005-0000-0000-000028000000}"/>
    <cellStyle name="20% - Ênfase2 8" xfId="50" xr:uid="{00000000-0005-0000-0000-000029000000}"/>
    <cellStyle name="20% - Ênfase2 9" xfId="51" xr:uid="{00000000-0005-0000-0000-00002A000000}"/>
    <cellStyle name="20% - Ênfase3 10" xfId="52" xr:uid="{00000000-0005-0000-0000-00002B000000}"/>
    <cellStyle name="20% - Ênfase3 11" xfId="53" xr:uid="{00000000-0005-0000-0000-00002C000000}"/>
    <cellStyle name="20% - Ênfase3 12" xfId="54" xr:uid="{00000000-0005-0000-0000-00002D000000}"/>
    <cellStyle name="20% - Ênfase3 13" xfId="55" xr:uid="{00000000-0005-0000-0000-00002E000000}"/>
    <cellStyle name="20% - Ênfase3 14" xfId="56" xr:uid="{00000000-0005-0000-0000-00002F000000}"/>
    <cellStyle name="20% - Ênfase3 15" xfId="57" xr:uid="{00000000-0005-0000-0000-000030000000}"/>
    <cellStyle name="20% - Ênfase3 16" xfId="58" xr:uid="{00000000-0005-0000-0000-000031000000}"/>
    <cellStyle name="20% - Ênfase3 2" xfId="59" xr:uid="{00000000-0005-0000-0000-000032000000}"/>
    <cellStyle name="20% - Ênfase3 3" xfId="60" xr:uid="{00000000-0005-0000-0000-000033000000}"/>
    <cellStyle name="20% - Ênfase3 4" xfId="61" xr:uid="{00000000-0005-0000-0000-000034000000}"/>
    <cellStyle name="20% - Ênfase3 5" xfId="62" xr:uid="{00000000-0005-0000-0000-000035000000}"/>
    <cellStyle name="20% - Ênfase3 6" xfId="63" xr:uid="{00000000-0005-0000-0000-000036000000}"/>
    <cellStyle name="20% - Ênfase3 7" xfId="64" xr:uid="{00000000-0005-0000-0000-000037000000}"/>
    <cellStyle name="20% - Ênfase3 8" xfId="65" xr:uid="{00000000-0005-0000-0000-000038000000}"/>
    <cellStyle name="20% - Ênfase3 9" xfId="66" xr:uid="{00000000-0005-0000-0000-000039000000}"/>
    <cellStyle name="20% - Ênfase4 10" xfId="67" xr:uid="{00000000-0005-0000-0000-00003A000000}"/>
    <cellStyle name="20% - Ênfase4 11" xfId="68" xr:uid="{00000000-0005-0000-0000-00003B000000}"/>
    <cellStyle name="20% - Ênfase4 12" xfId="69" xr:uid="{00000000-0005-0000-0000-00003C000000}"/>
    <cellStyle name="20% - Ênfase4 13" xfId="70" xr:uid="{00000000-0005-0000-0000-00003D000000}"/>
    <cellStyle name="20% - Ênfase4 14" xfId="71" xr:uid="{00000000-0005-0000-0000-00003E000000}"/>
    <cellStyle name="20% - Ênfase4 15" xfId="72" xr:uid="{00000000-0005-0000-0000-00003F000000}"/>
    <cellStyle name="20% - Ênfase4 16" xfId="73" xr:uid="{00000000-0005-0000-0000-000040000000}"/>
    <cellStyle name="20% - Ênfase4 2" xfId="74" xr:uid="{00000000-0005-0000-0000-000041000000}"/>
    <cellStyle name="20% - Ênfase4 3" xfId="75" xr:uid="{00000000-0005-0000-0000-000042000000}"/>
    <cellStyle name="20% - Ênfase4 4" xfId="76" xr:uid="{00000000-0005-0000-0000-000043000000}"/>
    <cellStyle name="20% - Ênfase4 5" xfId="77" xr:uid="{00000000-0005-0000-0000-000044000000}"/>
    <cellStyle name="20% - Ênfase4 6" xfId="78" xr:uid="{00000000-0005-0000-0000-000045000000}"/>
    <cellStyle name="20% - Ênfase4 7" xfId="79" xr:uid="{00000000-0005-0000-0000-000046000000}"/>
    <cellStyle name="20% - Ênfase4 8" xfId="80" xr:uid="{00000000-0005-0000-0000-000047000000}"/>
    <cellStyle name="20% - Ênfase4 9" xfId="81" xr:uid="{00000000-0005-0000-0000-000048000000}"/>
    <cellStyle name="20% - Ênfase5 10" xfId="82" xr:uid="{00000000-0005-0000-0000-000049000000}"/>
    <cellStyle name="20% - Ênfase5 11" xfId="83" xr:uid="{00000000-0005-0000-0000-00004A000000}"/>
    <cellStyle name="20% - Ênfase5 12" xfId="84" xr:uid="{00000000-0005-0000-0000-00004B000000}"/>
    <cellStyle name="20% - Ênfase5 13" xfId="85" xr:uid="{00000000-0005-0000-0000-00004C000000}"/>
    <cellStyle name="20% - Ênfase5 14" xfId="86" xr:uid="{00000000-0005-0000-0000-00004D000000}"/>
    <cellStyle name="20% - Ênfase5 15" xfId="87" xr:uid="{00000000-0005-0000-0000-00004E000000}"/>
    <cellStyle name="20% - Ênfase5 16" xfId="88" xr:uid="{00000000-0005-0000-0000-00004F000000}"/>
    <cellStyle name="20% - Ênfase5 2" xfId="89" xr:uid="{00000000-0005-0000-0000-000050000000}"/>
    <cellStyle name="20% - Ênfase5 3" xfId="90" xr:uid="{00000000-0005-0000-0000-000051000000}"/>
    <cellStyle name="20% - Ênfase5 4" xfId="91" xr:uid="{00000000-0005-0000-0000-000052000000}"/>
    <cellStyle name="20% - Ênfase5 5" xfId="92" xr:uid="{00000000-0005-0000-0000-000053000000}"/>
    <cellStyle name="20% - Ênfase5 6" xfId="93" xr:uid="{00000000-0005-0000-0000-000054000000}"/>
    <cellStyle name="20% - Ênfase5 7" xfId="94" xr:uid="{00000000-0005-0000-0000-000055000000}"/>
    <cellStyle name="20% - Ênfase5 8" xfId="95" xr:uid="{00000000-0005-0000-0000-000056000000}"/>
    <cellStyle name="20% - Ênfase5 9" xfId="96" xr:uid="{00000000-0005-0000-0000-000057000000}"/>
    <cellStyle name="20% - Ênfase6 10" xfId="97" xr:uid="{00000000-0005-0000-0000-000058000000}"/>
    <cellStyle name="20% - Ênfase6 11" xfId="98" xr:uid="{00000000-0005-0000-0000-000059000000}"/>
    <cellStyle name="20% - Ênfase6 12" xfId="99" xr:uid="{00000000-0005-0000-0000-00005A000000}"/>
    <cellStyle name="20% - Ênfase6 13" xfId="100" xr:uid="{00000000-0005-0000-0000-00005B000000}"/>
    <cellStyle name="20% - Ênfase6 14" xfId="101" xr:uid="{00000000-0005-0000-0000-00005C000000}"/>
    <cellStyle name="20% - Ênfase6 15" xfId="102" xr:uid="{00000000-0005-0000-0000-00005D000000}"/>
    <cellStyle name="20% - Ênfase6 16" xfId="103" xr:uid="{00000000-0005-0000-0000-00005E000000}"/>
    <cellStyle name="20% - Ênfase6 2" xfId="104" xr:uid="{00000000-0005-0000-0000-00005F000000}"/>
    <cellStyle name="20% - Ênfase6 3" xfId="105" xr:uid="{00000000-0005-0000-0000-000060000000}"/>
    <cellStyle name="20% - Ênfase6 4" xfId="106" xr:uid="{00000000-0005-0000-0000-000061000000}"/>
    <cellStyle name="20% - Ênfase6 5" xfId="107" xr:uid="{00000000-0005-0000-0000-000062000000}"/>
    <cellStyle name="20% - Ênfase6 6" xfId="108" xr:uid="{00000000-0005-0000-0000-000063000000}"/>
    <cellStyle name="20% - Ênfase6 7" xfId="109" xr:uid="{00000000-0005-0000-0000-000064000000}"/>
    <cellStyle name="20% - Ênfase6 8" xfId="110" xr:uid="{00000000-0005-0000-0000-000065000000}"/>
    <cellStyle name="20% - Ênfase6 9" xfId="111" xr:uid="{00000000-0005-0000-0000-000066000000}"/>
    <cellStyle name="2o.nível" xfId="112" xr:uid="{00000000-0005-0000-0000-000067000000}"/>
    <cellStyle name="40% - Accent1" xfId="113" xr:uid="{00000000-0005-0000-0000-000068000000}"/>
    <cellStyle name="40% - Accent2" xfId="114" xr:uid="{00000000-0005-0000-0000-000069000000}"/>
    <cellStyle name="40% - Accent3" xfId="115" xr:uid="{00000000-0005-0000-0000-00006A000000}"/>
    <cellStyle name="40% - Accent4" xfId="116" xr:uid="{00000000-0005-0000-0000-00006B000000}"/>
    <cellStyle name="40% - Accent5" xfId="117" xr:uid="{00000000-0005-0000-0000-00006C000000}"/>
    <cellStyle name="40% - Accent6" xfId="118" xr:uid="{00000000-0005-0000-0000-00006D000000}"/>
    <cellStyle name="40% - Ênfase1 10" xfId="119" xr:uid="{00000000-0005-0000-0000-00006E000000}"/>
    <cellStyle name="40% - Ênfase1 11" xfId="120" xr:uid="{00000000-0005-0000-0000-00006F000000}"/>
    <cellStyle name="40% - Ênfase1 12" xfId="121" xr:uid="{00000000-0005-0000-0000-000070000000}"/>
    <cellStyle name="40% - Ênfase1 13" xfId="122" xr:uid="{00000000-0005-0000-0000-000071000000}"/>
    <cellStyle name="40% - Ênfase1 14" xfId="123" xr:uid="{00000000-0005-0000-0000-000072000000}"/>
    <cellStyle name="40% - Ênfase1 15" xfId="124" xr:uid="{00000000-0005-0000-0000-000073000000}"/>
    <cellStyle name="40% - Ênfase1 16" xfId="125" xr:uid="{00000000-0005-0000-0000-000074000000}"/>
    <cellStyle name="40% - Ênfase1 2" xfId="126" xr:uid="{00000000-0005-0000-0000-000075000000}"/>
    <cellStyle name="40% - Ênfase1 3" xfId="127" xr:uid="{00000000-0005-0000-0000-000076000000}"/>
    <cellStyle name="40% - Ênfase1 4" xfId="128" xr:uid="{00000000-0005-0000-0000-000077000000}"/>
    <cellStyle name="40% - Ênfase1 5" xfId="129" xr:uid="{00000000-0005-0000-0000-000078000000}"/>
    <cellStyle name="40% - Ênfase1 6" xfId="130" xr:uid="{00000000-0005-0000-0000-000079000000}"/>
    <cellStyle name="40% - Ênfase1 7" xfId="131" xr:uid="{00000000-0005-0000-0000-00007A000000}"/>
    <cellStyle name="40% - Ênfase1 8" xfId="132" xr:uid="{00000000-0005-0000-0000-00007B000000}"/>
    <cellStyle name="40% - Ênfase1 9" xfId="133" xr:uid="{00000000-0005-0000-0000-00007C000000}"/>
    <cellStyle name="40% - Ênfase2 10" xfId="134" xr:uid="{00000000-0005-0000-0000-00007D000000}"/>
    <cellStyle name="40% - Ênfase2 11" xfId="135" xr:uid="{00000000-0005-0000-0000-00007E000000}"/>
    <cellStyle name="40% - Ênfase2 12" xfId="136" xr:uid="{00000000-0005-0000-0000-00007F000000}"/>
    <cellStyle name="40% - Ênfase2 13" xfId="137" xr:uid="{00000000-0005-0000-0000-000080000000}"/>
    <cellStyle name="40% - Ênfase2 14" xfId="138" xr:uid="{00000000-0005-0000-0000-000081000000}"/>
    <cellStyle name="40% - Ênfase2 15" xfId="139" xr:uid="{00000000-0005-0000-0000-000082000000}"/>
    <cellStyle name="40% - Ênfase2 16" xfId="140" xr:uid="{00000000-0005-0000-0000-000083000000}"/>
    <cellStyle name="40% - Ênfase2 2" xfId="141" xr:uid="{00000000-0005-0000-0000-000084000000}"/>
    <cellStyle name="40% - Ênfase2 3" xfId="142" xr:uid="{00000000-0005-0000-0000-000085000000}"/>
    <cellStyle name="40% - Ênfase2 4" xfId="143" xr:uid="{00000000-0005-0000-0000-000086000000}"/>
    <cellStyle name="40% - Ênfase2 5" xfId="144" xr:uid="{00000000-0005-0000-0000-000087000000}"/>
    <cellStyle name="40% - Ênfase2 6" xfId="145" xr:uid="{00000000-0005-0000-0000-000088000000}"/>
    <cellStyle name="40% - Ênfase2 7" xfId="146" xr:uid="{00000000-0005-0000-0000-000089000000}"/>
    <cellStyle name="40% - Ênfase2 8" xfId="147" xr:uid="{00000000-0005-0000-0000-00008A000000}"/>
    <cellStyle name="40% - Ênfase2 9" xfId="148" xr:uid="{00000000-0005-0000-0000-00008B000000}"/>
    <cellStyle name="40% - Ênfase3 10" xfId="149" xr:uid="{00000000-0005-0000-0000-00008C000000}"/>
    <cellStyle name="40% - Ênfase3 11" xfId="150" xr:uid="{00000000-0005-0000-0000-00008D000000}"/>
    <cellStyle name="40% - Ênfase3 12" xfId="151" xr:uid="{00000000-0005-0000-0000-00008E000000}"/>
    <cellStyle name="40% - Ênfase3 13" xfId="152" xr:uid="{00000000-0005-0000-0000-00008F000000}"/>
    <cellStyle name="40% - Ênfase3 14" xfId="153" xr:uid="{00000000-0005-0000-0000-000090000000}"/>
    <cellStyle name="40% - Ênfase3 15" xfId="154" xr:uid="{00000000-0005-0000-0000-000091000000}"/>
    <cellStyle name="40% - Ênfase3 16" xfId="155" xr:uid="{00000000-0005-0000-0000-000092000000}"/>
    <cellStyle name="40% - Ênfase3 2" xfId="156" xr:uid="{00000000-0005-0000-0000-000093000000}"/>
    <cellStyle name="40% - Ênfase3 3" xfId="157" xr:uid="{00000000-0005-0000-0000-000094000000}"/>
    <cellStyle name="40% - Ênfase3 4" xfId="158" xr:uid="{00000000-0005-0000-0000-000095000000}"/>
    <cellStyle name="40% - Ênfase3 5" xfId="159" xr:uid="{00000000-0005-0000-0000-000096000000}"/>
    <cellStyle name="40% - Ênfase3 6" xfId="160" xr:uid="{00000000-0005-0000-0000-000097000000}"/>
    <cellStyle name="40% - Ênfase3 7" xfId="161" xr:uid="{00000000-0005-0000-0000-000098000000}"/>
    <cellStyle name="40% - Ênfase3 8" xfId="162" xr:uid="{00000000-0005-0000-0000-000099000000}"/>
    <cellStyle name="40% - Ênfase3 9" xfId="163" xr:uid="{00000000-0005-0000-0000-00009A000000}"/>
    <cellStyle name="40% - Ênfase4 10" xfId="164" xr:uid="{00000000-0005-0000-0000-00009B000000}"/>
    <cellStyle name="40% - Ênfase4 11" xfId="165" xr:uid="{00000000-0005-0000-0000-00009C000000}"/>
    <cellStyle name="40% - Ênfase4 12" xfId="166" xr:uid="{00000000-0005-0000-0000-00009D000000}"/>
    <cellStyle name="40% - Ênfase4 13" xfId="167" xr:uid="{00000000-0005-0000-0000-00009E000000}"/>
    <cellStyle name="40% - Ênfase4 14" xfId="168" xr:uid="{00000000-0005-0000-0000-00009F000000}"/>
    <cellStyle name="40% - Ênfase4 15" xfId="169" xr:uid="{00000000-0005-0000-0000-0000A0000000}"/>
    <cellStyle name="40% - Ênfase4 16" xfId="170" xr:uid="{00000000-0005-0000-0000-0000A1000000}"/>
    <cellStyle name="40% - Ênfase4 2" xfId="171" xr:uid="{00000000-0005-0000-0000-0000A2000000}"/>
    <cellStyle name="40% - Ênfase4 3" xfId="172" xr:uid="{00000000-0005-0000-0000-0000A3000000}"/>
    <cellStyle name="40% - Ênfase4 4" xfId="173" xr:uid="{00000000-0005-0000-0000-0000A4000000}"/>
    <cellStyle name="40% - Ênfase4 5" xfId="174" xr:uid="{00000000-0005-0000-0000-0000A5000000}"/>
    <cellStyle name="40% - Ênfase4 6" xfId="175" xr:uid="{00000000-0005-0000-0000-0000A6000000}"/>
    <cellStyle name="40% - Ênfase4 7" xfId="176" xr:uid="{00000000-0005-0000-0000-0000A7000000}"/>
    <cellStyle name="40% - Ênfase4 8" xfId="177" xr:uid="{00000000-0005-0000-0000-0000A8000000}"/>
    <cellStyle name="40% - Ênfase4 9" xfId="178" xr:uid="{00000000-0005-0000-0000-0000A9000000}"/>
    <cellStyle name="40% - Ênfase5 10" xfId="179" xr:uid="{00000000-0005-0000-0000-0000AA000000}"/>
    <cellStyle name="40% - Ênfase5 11" xfId="180" xr:uid="{00000000-0005-0000-0000-0000AB000000}"/>
    <cellStyle name="40% - Ênfase5 12" xfId="181" xr:uid="{00000000-0005-0000-0000-0000AC000000}"/>
    <cellStyle name="40% - Ênfase5 13" xfId="182" xr:uid="{00000000-0005-0000-0000-0000AD000000}"/>
    <cellStyle name="40% - Ênfase5 14" xfId="183" xr:uid="{00000000-0005-0000-0000-0000AE000000}"/>
    <cellStyle name="40% - Ênfase5 15" xfId="184" xr:uid="{00000000-0005-0000-0000-0000AF000000}"/>
    <cellStyle name="40% - Ênfase5 16" xfId="185" xr:uid="{00000000-0005-0000-0000-0000B0000000}"/>
    <cellStyle name="40% - Ênfase5 2" xfId="186" xr:uid="{00000000-0005-0000-0000-0000B1000000}"/>
    <cellStyle name="40% - Ênfase5 3" xfId="187" xr:uid="{00000000-0005-0000-0000-0000B2000000}"/>
    <cellStyle name="40% - Ênfase5 4" xfId="188" xr:uid="{00000000-0005-0000-0000-0000B3000000}"/>
    <cellStyle name="40% - Ênfase5 5" xfId="189" xr:uid="{00000000-0005-0000-0000-0000B4000000}"/>
    <cellStyle name="40% - Ênfase5 6" xfId="190" xr:uid="{00000000-0005-0000-0000-0000B5000000}"/>
    <cellStyle name="40% - Ênfase5 7" xfId="191" xr:uid="{00000000-0005-0000-0000-0000B6000000}"/>
    <cellStyle name="40% - Ênfase5 8" xfId="192" xr:uid="{00000000-0005-0000-0000-0000B7000000}"/>
    <cellStyle name="40% - Ênfase5 9" xfId="193" xr:uid="{00000000-0005-0000-0000-0000B8000000}"/>
    <cellStyle name="40% - Ênfase6 10" xfId="194" xr:uid="{00000000-0005-0000-0000-0000B9000000}"/>
    <cellStyle name="40% - Ênfase6 11" xfId="195" xr:uid="{00000000-0005-0000-0000-0000BA000000}"/>
    <cellStyle name="40% - Ênfase6 12" xfId="196" xr:uid="{00000000-0005-0000-0000-0000BB000000}"/>
    <cellStyle name="40% - Ênfase6 13" xfId="197" xr:uid="{00000000-0005-0000-0000-0000BC000000}"/>
    <cellStyle name="40% - Ênfase6 14" xfId="198" xr:uid="{00000000-0005-0000-0000-0000BD000000}"/>
    <cellStyle name="40% - Ênfase6 15" xfId="199" xr:uid="{00000000-0005-0000-0000-0000BE000000}"/>
    <cellStyle name="40% - Ênfase6 16" xfId="200" xr:uid="{00000000-0005-0000-0000-0000BF000000}"/>
    <cellStyle name="40% - Ênfase6 2" xfId="201" xr:uid="{00000000-0005-0000-0000-0000C0000000}"/>
    <cellStyle name="40% - Ênfase6 3" xfId="202" xr:uid="{00000000-0005-0000-0000-0000C1000000}"/>
    <cellStyle name="40% - Ênfase6 4" xfId="203" xr:uid="{00000000-0005-0000-0000-0000C2000000}"/>
    <cellStyle name="40% - Ênfase6 5" xfId="204" xr:uid="{00000000-0005-0000-0000-0000C3000000}"/>
    <cellStyle name="40% - Ênfase6 6" xfId="205" xr:uid="{00000000-0005-0000-0000-0000C4000000}"/>
    <cellStyle name="40% - Ênfase6 7" xfId="206" xr:uid="{00000000-0005-0000-0000-0000C5000000}"/>
    <cellStyle name="40% - Ênfase6 8" xfId="207" xr:uid="{00000000-0005-0000-0000-0000C6000000}"/>
    <cellStyle name="40% - Ênfase6 9" xfId="208" xr:uid="{00000000-0005-0000-0000-0000C7000000}"/>
    <cellStyle name="60% - Accent1" xfId="209" xr:uid="{00000000-0005-0000-0000-0000C8000000}"/>
    <cellStyle name="60% - Accent2" xfId="210" xr:uid="{00000000-0005-0000-0000-0000C9000000}"/>
    <cellStyle name="60% - Accent3" xfId="211" xr:uid="{00000000-0005-0000-0000-0000CA000000}"/>
    <cellStyle name="60% - Accent4" xfId="212" xr:uid="{00000000-0005-0000-0000-0000CB000000}"/>
    <cellStyle name="60% - Accent5" xfId="213" xr:uid="{00000000-0005-0000-0000-0000CC000000}"/>
    <cellStyle name="60% - Accent6" xfId="214" xr:uid="{00000000-0005-0000-0000-0000CD000000}"/>
    <cellStyle name="60% - Ênfase1 10" xfId="215" xr:uid="{00000000-0005-0000-0000-0000CE000000}"/>
    <cellStyle name="60% - Ênfase1 11" xfId="216" xr:uid="{00000000-0005-0000-0000-0000CF000000}"/>
    <cellStyle name="60% - Ênfase1 12" xfId="217" xr:uid="{00000000-0005-0000-0000-0000D0000000}"/>
    <cellStyle name="60% - Ênfase1 13" xfId="218" xr:uid="{00000000-0005-0000-0000-0000D1000000}"/>
    <cellStyle name="60% - Ênfase1 14" xfId="219" xr:uid="{00000000-0005-0000-0000-0000D2000000}"/>
    <cellStyle name="60% - Ênfase1 15" xfId="220" xr:uid="{00000000-0005-0000-0000-0000D3000000}"/>
    <cellStyle name="60% - Ênfase1 16" xfId="221" xr:uid="{00000000-0005-0000-0000-0000D4000000}"/>
    <cellStyle name="60% - Ênfase1 2" xfId="222" xr:uid="{00000000-0005-0000-0000-0000D5000000}"/>
    <cellStyle name="60% - Ênfase1 3" xfId="223" xr:uid="{00000000-0005-0000-0000-0000D6000000}"/>
    <cellStyle name="60% - Ênfase1 4" xfId="224" xr:uid="{00000000-0005-0000-0000-0000D7000000}"/>
    <cellStyle name="60% - Ênfase1 5" xfId="225" xr:uid="{00000000-0005-0000-0000-0000D8000000}"/>
    <cellStyle name="60% - Ênfase1 6" xfId="226" xr:uid="{00000000-0005-0000-0000-0000D9000000}"/>
    <cellStyle name="60% - Ênfase1 7" xfId="227" xr:uid="{00000000-0005-0000-0000-0000DA000000}"/>
    <cellStyle name="60% - Ênfase1 8" xfId="228" xr:uid="{00000000-0005-0000-0000-0000DB000000}"/>
    <cellStyle name="60% - Ênfase1 9" xfId="229" xr:uid="{00000000-0005-0000-0000-0000DC000000}"/>
    <cellStyle name="60% - Ênfase2 10" xfId="230" xr:uid="{00000000-0005-0000-0000-0000DD000000}"/>
    <cellStyle name="60% - Ênfase2 11" xfId="231" xr:uid="{00000000-0005-0000-0000-0000DE000000}"/>
    <cellStyle name="60% - Ênfase2 12" xfId="232" xr:uid="{00000000-0005-0000-0000-0000DF000000}"/>
    <cellStyle name="60% - Ênfase2 13" xfId="233" xr:uid="{00000000-0005-0000-0000-0000E0000000}"/>
    <cellStyle name="60% - Ênfase2 14" xfId="234" xr:uid="{00000000-0005-0000-0000-0000E1000000}"/>
    <cellStyle name="60% - Ênfase2 15" xfId="235" xr:uid="{00000000-0005-0000-0000-0000E2000000}"/>
    <cellStyle name="60% - Ênfase2 16" xfId="236" xr:uid="{00000000-0005-0000-0000-0000E3000000}"/>
    <cellStyle name="60% - Ênfase2 2" xfId="237" xr:uid="{00000000-0005-0000-0000-0000E4000000}"/>
    <cellStyle name="60% - Ênfase2 3" xfId="238" xr:uid="{00000000-0005-0000-0000-0000E5000000}"/>
    <cellStyle name="60% - Ênfase2 4" xfId="239" xr:uid="{00000000-0005-0000-0000-0000E6000000}"/>
    <cellStyle name="60% - Ênfase2 5" xfId="240" xr:uid="{00000000-0005-0000-0000-0000E7000000}"/>
    <cellStyle name="60% - Ênfase2 6" xfId="241" xr:uid="{00000000-0005-0000-0000-0000E8000000}"/>
    <cellStyle name="60% - Ênfase2 7" xfId="242" xr:uid="{00000000-0005-0000-0000-0000E9000000}"/>
    <cellStyle name="60% - Ênfase2 8" xfId="243" xr:uid="{00000000-0005-0000-0000-0000EA000000}"/>
    <cellStyle name="60% - Ênfase2 9" xfId="244" xr:uid="{00000000-0005-0000-0000-0000EB000000}"/>
    <cellStyle name="60% - Ênfase3 10" xfId="245" xr:uid="{00000000-0005-0000-0000-0000EC000000}"/>
    <cellStyle name="60% - Ênfase3 11" xfId="246" xr:uid="{00000000-0005-0000-0000-0000ED000000}"/>
    <cellStyle name="60% - Ênfase3 12" xfId="247" xr:uid="{00000000-0005-0000-0000-0000EE000000}"/>
    <cellStyle name="60% - Ênfase3 13" xfId="248" xr:uid="{00000000-0005-0000-0000-0000EF000000}"/>
    <cellStyle name="60% - Ênfase3 14" xfId="249" xr:uid="{00000000-0005-0000-0000-0000F0000000}"/>
    <cellStyle name="60% - Ênfase3 15" xfId="250" xr:uid="{00000000-0005-0000-0000-0000F1000000}"/>
    <cellStyle name="60% - Ênfase3 16" xfId="251" xr:uid="{00000000-0005-0000-0000-0000F2000000}"/>
    <cellStyle name="60% - Ênfase3 2" xfId="252" xr:uid="{00000000-0005-0000-0000-0000F3000000}"/>
    <cellStyle name="60% - Ênfase3 3" xfId="253" xr:uid="{00000000-0005-0000-0000-0000F4000000}"/>
    <cellStyle name="60% - Ênfase3 4" xfId="254" xr:uid="{00000000-0005-0000-0000-0000F5000000}"/>
    <cellStyle name="60% - Ênfase3 5" xfId="255" xr:uid="{00000000-0005-0000-0000-0000F6000000}"/>
    <cellStyle name="60% - Ênfase3 6" xfId="256" xr:uid="{00000000-0005-0000-0000-0000F7000000}"/>
    <cellStyle name="60% - Ênfase3 7" xfId="257" xr:uid="{00000000-0005-0000-0000-0000F8000000}"/>
    <cellStyle name="60% - Ênfase3 8" xfId="258" xr:uid="{00000000-0005-0000-0000-0000F9000000}"/>
    <cellStyle name="60% - Ênfase3 9" xfId="259" xr:uid="{00000000-0005-0000-0000-0000FA000000}"/>
    <cellStyle name="60% - Ênfase4 10" xfId="260" xr:uid="{00000000-0005-0000-0000-0000FB000000}"/>
    <cellStyle name="60% - Ênfase4 11" xfId="261" xr:uid="{00000000-0005-0000-0000-0000FC000000}"/>
    <cellStyle name="60% - Ênfase4 12" xfId="262" xr:uid="{00000000-0005-0000-0000-0000FD000000}"/>
    <cellStyle name="60% - Ênfase4 13" xfId="263" xr:uid="{00000000-0005-0000-0000-0000FE000000}"/>
    <cellStyle name="60% - Ênfase4 14" xfId="264" xr:uid="{00000000-0005-0000-0000-0000FF000000}"/>
    <cellStyle name="60% - Ênfase4 15" xfId="265" xr:uid="{00000000-0005-0000-0000-000000010000}"/>
    <cellStyle name="60% - Ênfase4 16" xfId="266" xr:uid="{00000000-0005-0000-0000-000001010000}"/>
    <cellStyle name="60% - Ênfase4 2" xfId="267" xr:uid="{00000000-0005-0000-0000-000002010000}"/>
    <cellStyle name="60% - Ênfase4 3" xfId="268" xr:uid="{00000000-0005-0000-0000-000003010000}"/>
    <cellStyle name="60% - Ênfase4 4" xfId="269" xr:uid="{00000000-0005-0000-0000-000004010000}"/>
    <cellStyle name="60% - Ênfase4 5" xfId="270" xr:uid="{00000000-0005-0000-0000-000005010000}"/>
    <cellStyle name="60% - Ênfase4 6" xfId="271" xr:uid="{00000000-0005-0000-0000-000006010000}"/>
    <cellStyle name="60% - Ênfase4 7" xfId="272" xr:uid="{00000000-0005-0000-0000-000007010000}"/>
    <cellStyle name="60% - Ênfase4 8" xfId="273" xr:uid="{00000000-0005-0000-0000-000008010000}"/>
    <cellStyle name="60% - Ênfase4 9" xfId="274" xr:uid="{00000000-0005-0000-0000-000009010000}"/>
    <cellStyle name="60% - Ênfase5 10" xfId="275" xr:uid="{00000000-0005-0000-0000-00000A010000}"/>
    <cellStyle name="60% - Ênfase5 11" xfId="276" xr:uid="{00000000-0005-0000-0000-00000B010000}"/>
    <cellStyle name="60% - Ênfase5 12" xfId="277" xr:uid="{00000000-0005-0000-0000-00000C010000}"/>
    <cellStyle name="60% - Ênfase5 13" xfId="278" xr:uid="{00000000-0005-0000-0000-00000D010000}"/>
    <cellStyle name="60% - Ênfase5 14" xfId="279" xr:uid="{00000000-0005-0000-0000-00000E010000}"/>
    <cellStyle name="60% - Ênfase5 15" xfId="280" xr:uid="{00000000-0005-0000-0000-00000F010000}"/>
    <cellStyle name="60% - Ênfase5 16" xfId="281" xr:uid="{00000000-0005-0000-0000-000010010000}"/>
    <cellStyle name="60% - Ênfase5 2" xfId="282" xr:uid="{00000000-0005-0000-0000-000011010000}"/>
    <cellStyle name="60% - Ênfase5 3" xfId="283" xr:uid="{00000000-0005-0000-0000-000012010000}"/>
    <cellStyle name="60% - Ênfase5 4" xfId="284" xr:uid="{00000000-0005-0000-0000-000013010000}"/>
    <cellStyle name="60% - Ênfase5 5" xfId="285" xr:uid="{00000000-0005-0000-0000-000014010000}"/>
    <cellStyle name="60% - Ênfase5 6" xfId="286" xr:uid="{00000000-0005-0000-0000-000015010000}"/>
    <cellStyle name="60% - Ênfase5 7" xfId="287" xr:uid="{00000000-0005-0000-0000-000016010000}"/>
    <cellStyle name="60% - Ênfase5 8" xfId="288" xr:uid="{00000000-0005-0000-0000-000017010000}"/>
    <cellStyle name="60% - Ênfase5 9" xfId="289" xr:uid="{00000000-0005-0000-0000-000018010000}"/>
    <cellStyle name="60% - Ênfase6 10" xfId="290" xr:uid="{00000000-0005-0000-0000-000019010000}"/>
    <cellStyle name="60% - Ênfase6 11" xfId="291" xr:uid="{00000000-0005-0000-0000-00001A010000}"/>
    <cellStyle name="60% - Ênfase6 12" xfId="292" xr:uid="{00000000-0005-0000-0000-00001B010000}"/>
    <cellStyle name="60% - Ênfase6 13" xfId="293" xr:uid="{00000000-0005-0000-0000-00001C010000}"/>
    <cellStyle name="60% - Ênfase6 14" xfId="294" xr:uid="{00000000-0005-0000-0000-00001D010000}"/>
    <cellStyle name="60% - Ênfase6 15" xfId="295" xr:uid="{00000000-0005-0000-0000-00001E010000}"/>
    <cellStyle name="60% - Ênfase6 16" xfId="296" xr:uid="{00000000-0005-0000-0000-00001F010000}"/>
    <cellStyle name="60% - Ênfase6 2" xfId="297" xr:uid="{00000000-0005-0000-0000-000020010000}"/>
    <cellStyle name="60% - Ênfase6 3" xfId="298" xr:uid="{00000000-0005-0000-0000-000021010000}"/>
    <cellStyle name="60% - Ênfase6 4" xfId="299" xr:uid="{00000000-0005-0000-0000-000022010000}"/>
    <cellStyle name="60% - Ênfase6 5" xfId="300" xr:uid="{00000000-0005-0000-0000-000023010000}"/>
    <cellStyle name="60% - Ênfase6 6" xfId="301" xr:uid="{00000000-0005-0000-0000-000024010000}"/>
    <cellStyle name="60% - Ênfase6 7" xfId="302" xr:uid="{00000000-0005-0000-0000-000025010000}"/>
    <cellStyle name="60% - Ênfase6 8" xfId="303" xr:uid="{00000000-0005-0000-0000-000026010000}"/>
    <cellStyle name="60% - Ênfase6 9" xfId="304" xr:uid="{00000000-0005-0000-0000-000027010000}"/>
    <cellStyle name="a_quebra_2" xfId="305" xr:uid="{00000000-0005-0000-0000-000028010000}"/>
    <cellStyle name="AbertBalan" xfId="306" xr:uid="{00000000-0005-0000-0000-000029010000}"/>
    <cellStyle name="Accent1" xfId="307" xr:uid="{00000000-0005-0000-0000-00002A010000}"/>
    <cellStyle name="Accent1 - 20%" xfId="308" xr:uid="{00000000-0005-0000-0000-00002B010000}"/>
    <cellStyle name="Accent1 - 40%" xfId="309" xr:uid="{00000000-0005-0000-0000-00002C010000}"/>
    <cellStyle name="Accent1 - 60%" xfId="310" xr:uid="{00000000-0005-0000-0000-00002D010000}"/>
    <cellStyle name="Accent2" xfId="311" xr:uid="{00000000-0005-0000-0000-00002E010000}"/>
    <cellStyle name="Accent2 - 20%" xfId="312" xr:uid="{00000000-0005-0000-0000-00002F010000}"/>
    <cellStyle name="Accent2 - 40%" xfId="313" xr:uid="{00000000-0005-0000-0000-000030010000}"/>
    <cellStyle name="Accent2 - 60%" xfId="314" xr:uid="{00000000-0005-0000-0000-000031010000}"/>
    <cellStyle name="Accent3" xfId="315" xr:uid="{00000000-0005-0000-0000-000032010000}"/>
    <cellStyle name="Accent3 - 20%" xfId="316" xr:uid="{00000000-0005-0000-0000-000033010000}"/>
    <cellStyle name="Accent3 - 40%" xfId="317" xr:uid="{00000000-0005-0000-0000-000034010000}"/>
    <cellStyle name="Accent3 - 60%" xfId="318" xr:uid="{00000000-0005-0000-0000-000035010000}"/>
    <cellStyle name="Accent4" xfId="319" xr:uid="{00000000-0005-0000-0000-000036010000}"/>
    <cellStyle name="Accent4 - 20%" xfId="320" xr:uid="{00000000-0005-0000-0000-000037010000}"/>
    <cellStyle name="Accent4 - 40%" xfId="321" xr:uid="{00000000-0005-0000-0000-000038010000}"/>
    <cellStyle name="Accent4 - 60%" xfId="322" xr:uid="{00000000-0005-0000-0000-000039010000}"/>
    <cellStyle name="Accent5" xfId="323" xr:uid="{00000000-0005-0000-0000-00003A010000}"/>
    <cellStyle name="Accent5 - 20%" xfId="324" xr:uid="{00000000-0005-0000-0000-00003B010000}"/>
    <cellStyle name="Accent5 - 40%" xfId="325" xr:uid="{00000000-0005-0000-0000-00003C010000}"/>
    <cellStyle name="Accent5 - 60%" xfId="326" xr:uid="{00000000-0005-0000-0000-00003D010000}"/>
    <cellStyle name="Accent6" xfId="327" xr:uid="{00000000-0005-0000-0000-00003E010000}"/>
    <cellStyle name="Accent6 - 20%" xfId="328" xr:uid="{00000000-0005-0000-0000-00003F010000}"/>
    <cellStyle name="Accent6 - 40%" xfId="329" xr:uid="{00000000-0005-0000-0000-000040010000}"/>
    <cellStyle name="Accent6 - 60%" xfId="330" xr:uid="{00000000-0005-0000-0000-000041010000}"/>
    <cellStyle name="Actual Date" xfId="331" xr:uid="{00000000-0005-0000-0000-000042010000}"/>
    <cellStyle name="Actual Date 2" xfId="332" xr:uid="{00000000-0005-0000-0000-000043010000}"/>
    <cellStyle name="Actual Date 3" xfId="333" xr:uid="{00000000-0005-0000-0000-000044010000}"/>
    <cellStyle name="Actual Date 4" xfId="334" xr:uid="{00000000-0005-0000-0000-000045010000}"/>
    <cellStyle name="Adjustable" xfId="335" xr:uid="{00000000-0005-0000-0000-000046010000}"/>
    <cellStyle name="ano" xfId="336" xr:uid="{00000000-0005-0000-0000-000047010000}"/>
    <cellStyle name="anobase" xfId="337" xr:uid="{00000000-0005-0000-0000-000048010000}"/>
    <cellStyle name="anos" xfId="338" xr:uid="{00000000-0005-0000-0000-000049010000}"/>
    <cellStyle name="ARPS:Mensuel" xfId="339" xr:uid="{00000000-0005-0000-0000-00004A010000}"/>
    <cellStyle name="ARPS:Mensuel 2" xfId="340" xr:uid="{00000000-0005-0000-0000-00004B010000}"/>
    <cellStyle name="Bad" xfId="341" xr:uid="{00000000-0005-0000-0000-00004C010000}"/>
    <cellStyle name="Best" xfId="342" xr:uid="{00000000-0005-0000-0000-00004D010000}"/>
    <cellStyle name="Bol-Data" xfId="343" xr:uid="{00000000-0005-0000-0000-00004E010000}"/>
    <cellStyle name="bolet" xfId="344" xr:uid="{00000000-0005-0000-0000-00004F010000}"/>
    <cellStyle name="Bom 10" xfId="345" xr:uid="{00000000-0005-0000-0000-000050010000}"/>
    <cellStyle name="Bom 11" xfId="346" xr:uid="{00000000-0005-0000-0000-000051010000}"/>
    <cellStyle name="Bom 12" xfId="347" xr:uid="{00000000-0005-0000-0000-000052010000}"/>
    <cellStyle name="Bom 13" xfId="348" xr:uid="{00000000-0005-0000-0000-000053010000}"/>
    <cellStyle name="Bom 14" xfId="349" xr:uid="{00000000-0005-0000-0000-000054010000}"/>
    <cellStyle name="Bom 15" xfId="350" xr:uid="{00000000-0005-0000-0000-000055010000}"/>
    <cellStyle name="Bom 16" xfId="351" xr:uid="{00000000-0005-0000-0000-000056010000}"/>
    <cellStyle name="Bom 2" xfId="352" xr:uid="{00000000-0005-0000-0000-000057010000}"/>
    <cellStyle name="Bom 3" xfId="353" xr:uid="{00000000-0005-0000-0000-000058010000}"/>
    <cellStyle name="Bom 4" xfId="354" xr:uid="{00000000-0005-0000-0000-000059010000}"/>
    <cellStyle name="Bom 5" xfId="355" xr:uid="{00000000-0005-0000-0000-00005A010000}"/>
    <cellStyle name="Bom 6" xfId="356" xr:uid="{00000000-0005-0000-0000-00005B010000}"/>
    <cellStyle name="Bom 7" xfId="357" xr:uid="{00000000-0005-0000-0000-00005C010000}"/>
    <cellStyle name="Bom 8" xfId="358" xr:uid="{00000000-0005-0000-0000-00005D010000}"/>
    <cellStyle name="Bom 9" xfId="359" xr:uid="{00000000-0005-0000-0000-00005E010000}"/>
    <cellStyle name="Ç¥ÁØ_PRECOEE" xfId="360" xr:uid="{00000000-0005-0000-0000-00005F010000}"/>
    <cellStyle name="Calculation" xfId="361" xr:uid="{00000000-0005-0000-0000-000060010000}"/>
    <cellStyle name="Cálculo 10" xfId="362" xr:uid="{00000000-0005-0000-0000-000061010000}"/>
    <cellStyle name="Cálculo 11" xfId="363" xr:uid="{00000000-0005-0000-0000-000062010000}"/>
    <cellStyle name="Cálculo 12" xfId="364" xr:uid="{00000000-0005-0000-0000-000063010000}"/>
    <cellStyle name="Cálculo 13" xfId="365" xr:uid="{00000000-0005-0000-0000-000064010000}"/>
    <cellStyle name="Cálculo 14" xfId="366" xr:uid="{00000000-0005-0000-0000-000065010000}"/>
    <cellStyle name="Cálculo 15" xfId="367" xr:uid="{00000000-0005-0000-0000-000066010000}"/>
    <cellStyle name="Cálculo 16" xfId="368" xr:uid="{00000000-0005-0000-0000-000067010000}"/>
    <cellStyle name="Cálculo 2" xfId="369" xr:uid="{00000000-0005-0000-0000-000068010000}"/>
    <cellStyle name="Cálculo 3" xfId="370" xr:uid="{00000000-0005-0000-0000-000069010000}"/>
    <cellStyle name="Cálculo 4" xfId="371" xr:uid="{00000000-0005-0000-0000-00006A010000}"/>
    <cellStyle name="Cálculo 5" xfId="372" xr:uid="{00000000-0005-0000-0000-00006B010000}"/>
    <cellStyle name="Cálculo 6" xfId="373" xr:uid="{00000000-0005-0000-0000-00006C010000}"/>
    <cellStyle name="Cálculo 7" xfId="374" xr:uid="{00000000-0005-0000-0000-00006D010000}"/>
    <cellStyle name="Cálculo 8" xfId="375" xr:uid="{00000000-0005-0000-0000-00006E010000}"/>
    <cellStyle name="Cálculo 9" xfId="376" xr:uid="{00000000-0005-0000-0000-00006F010000}"/>
    <cellStyle name="Cancel" xfId="377" xr:uid="{00000000-0005-0000-0000-000070010000}"/>
    <cellStyle name="carlos para 3 gerações" xfId="378" xr:uid="{00000000-0005-0000-0000-000071010000}"/>
    <cellStyle name="cc1" xfId="379" xr:uid="{00000000-0005-0000-0000-000072010000}"/>
    <cellStyle name="cc2" xfId="380" xr:uid="{00000000-0005-0000-0000-000073010000}"/>
    <cellStyle name="cc3" xfId="381" xr:uid="{00000000-0005-0000-0000-000074010000}"/>
    <cellStyle name="Célula de Verificação 10" xfId="382" xr:uid="{00000000-0005-0000-0000-000075010000}"/>
    <cellStyle name="Célula de Verificação 11" xfId="383" xr:uid="{00000000-0005-0000-0000-000076010000}"/>
    <cellStyle name="Célula de Verificação 12" xfId="384" xr:uid="{00000000-0005-0000-0000-000077010000}"/>
    <cellStyle name="Célula de Verificação 13" xfId="385" xr:uid="{00000000-0005-0000-0000-000078010000}"/>
    <cellStyle name="Célula de Verificação 14" xfId="386" xr:uid="{00000000-0005-0000-0000-000079010000}"/>
    <cellStyle name="Célula de Verificação 15" xfId="387" xr:uid="{00000000-0005-0000-0000-00007A010000}"/>
    <cellStyle name="Célula de Verificação 16" xfId="388" xr:uid="{00000000-0005-0000-0000-00007B010000}"/>
    <cellStyle name="Célula de Verificação 2" xfId="389" xr:uid="{00000000-0005-0000-0000-00007C010000}"/>
    <cellStyle name="Célula de Verificação 2 2" xfId="390" xr:uid="{00000000-0005-0000-0000-00007D010000}"/>
    <cellStyle name="Célula de Verificação 3" xfId="391" xr:uid="{00000000-0005-0000-0000-00007E010000}"/>
    <cellStyle name="Célula de Verificação 4" xfId="392" xr:uid="{00000000-0005-0000-0000-00007F010000}"/>
    <cellStyle name="Célula de Verificação 5" xfId="393" xr:uid="{00000000-0005-0000-0000-000080010000}"/>
    <cellStyle name="Célula de Verificação 6" xfId="394" xr:uid="{00000000-0005-0000-0000-000081010000}"/>
    <cellStyle name="Célula de Verificação 7" xfId="395" xr:uid="{00000000-0005-0000-0000-000082010000}"/>
    <cellStyle name="Célula de Verificação 8" xfId="396" xr:uid="{00000000-0005-0000-0000-000083010000}"/>
    <cellStyle name="Célula de Verificação 9" xfId="397" xr:uid="{00000000-0005-0000-0000-000084010000}"/>
    <cellStyle name="Célula Vinculada 10" xfId="398" xr:uid="{00000000-0005-0000-0000-000085010000}"/>
    <cellStyle name="Célula Vinculada 11" xfId="399" xr:uid="{00000000-0005-0000-0000-000086010000}"/>
    <cellStyle name="Célula Vinculada 12" xfId="400" xr:uid="{00000000-0005-0000-0000-000087010000}"/>
    <cellStyle name="Célula Vinculada 13" xfId="401" xr:uid="{00000000-0005-0000-0000-000088010000}"/>
    <cellStyle name="Célula Vinculada 14" xfId="402" xr:uid="{00000000-0005-0000-0000-000089010000}"/>
    <cellStyle name="Célula Vinculada 15" xfId="403" xr:uid="{00000000-0005-0000-0000-00008A010000}"/>
    <cellStyle name="Célula Vinculada 16" xfId="404" xr:uid="{00000000-0005-0000-0000-00008B010000}"/>
    <cellStyle name="Célula Vinculada 2" xfId="405" xr:uid="{00000000-0005-0000-0000-00008C010000}"/>
    <cellStyle name="Célula Vinculada 3" xfId="406" xr:uid="{00000000-0005-0000-0000-00008D010000}"/>
    <cellStyle name="Célula Vinculada 4" xfId="407" xr:uid="{00000000-0005-0000-0000-00008E010000}"/>
    <cellStyle name="Célula Vinculada 5" xfId="408" xr:uid="{00000000-0005-0000-0000-00008F010000}"/>
    <cellStyle name="Célula Vinculada 6" xfId="409" xr:uid="{00000000-0005-0000-0000-000090010000}"/>
    <cellStyle name="Célula Vinculada 7" xfId="410" xr:uid="{00000000-0005-0000-0000-000091010000}"/>
    <cellStyle name="Célula Vinculada 8" xfId="411" xr:uid="{00000000-0005-0000-0000-000092010000}"/>
    <cellStyle name="Célula Vinculada 9" xfId="412" xr:uid="{00000000-0005-0000-0000-000093010000}"/>
    <cellStyle name="Check Cell" xfId="413" xr:uid="{00000000-0005-0000-0000-000094010000}"/>
    <cellStyle name="ÇÏÀÌÆÛ¸µÅ©" xfId="414" xr:uid="{00000000-0005-0000-0000-000095010000}"/>
    <cellStyle name="CN334" xfId="415" xr:uid="{00000000-0005-0000-0000-000096010000}"/>
    <cellStyle name="CN334 2" xfId="416" xr:uid="{00000000-0005-0000-0000-000097010000}"/>
    <cellStyle name="CN334 2 2" xfId="417" xr:uid="{00000000-0005-0000-0000-000098010000}"/>
    <cellStyle name="CN334 3" xfId="418" xr:uid="{00000000-0005-0000-0000-000099010000}"/>
    <cellStyle name="cn442" xfId="419" xr:uid="{00000000-0005-0000-0000-00009A010000}"/>
    <cellStyle name="cn442 2" xfId="420" xr:uid="{00000000-0005-0000-0000-00009B010000}"/>
    <cellStyle name="cn442 2 2" xfId="421" xr:uid="{00000000-0005-0000-0000-00009C010000}"/>
    <cellStyle name="cn442 3" xfId="422" xr:uid="{00000000-0005-0000-0000-00009D010000}"/>
    <cellStyle name="Comma  - Style1" xfId="423" xr:uid="{00000000-0005-0000-0000-00009E010000}"/>
    <cellStyle name="Comma  - Style2" xfId="424" xr:uid="{00000000-0005-0000-0000-00009F010000}"/>
    <cellStyle name="Comma  - Style3" xfId="425" xr:uid="{00000000-0005-0000-0000-0000A0010000}"/>
    <cellStyle name="Comma  - Style4" xfId="426" xr:uid="{00000000-0005-0000-0000-0000A1010000}"/>
    <cellStyle name="Comma  - Style5" xfId="427" xr:uid="{00000000-0005-0000-0000-0000A2010000}"/>
    <cellStyle name="Comma  - Style6" xfId="428" xr:uid="{00000000-0005-0000-0000-0000A3010000}"/>
    <cellStyle name="Comma  - Style7" xfId="429" xr:uid="{00000000-0005-0000-0000-0000A4010000}"/>
    <cellStyle name="Comma  - Style8" xfId="430" xr:uid="{00000000-0005-0000-0000-0000A5010000}"/>
    <cellStyle name="Comma [0]_12~3SO2" xfId="431" xr:uid="{00000000-0005-0000-0000-0000A6010000}"/>
    <cellStyle name="Comma_12~3SO2" xfId="432" xr:uid="{00000000-0005-0000-0000-0000A7010000}"/>
    <cellStyle name="Comma0" xfId="433" xr:uid="{00000000-0005-0000-0000-0000A8010000}"/>
    <cellStyle name="Comma0 - Modelo1" xfId="434" xr:uid="{00000000-0005-0000-0000-0000A9010000}"/>
    <cellStyle name="Comma0 - Style1" xfId="435" xr:uid="{00000000-0005-0000-0000-0000AA010000}"/>
    <cellStyle name="Comma1 - Modelo2" xfId="436" xr:uid="{00000000-0005-0000-0000-0000AB010000}"/>
    <cellStyle name="Comma1 - Style2" xfId="437" xr:uid="{00000000-0005-0000-0000-0000AC010000}"/>
    <cellStyle name="ct1" xfId="438" xr:uid="{00000000-0005-0000-0000-0000AD010000}"/>
    <cellStyle name="ct2" xfId="439" xr:uid="{00000000-0005-0000-0000-0000AE010000}"/>
    <cellStyle name="ctm1" xfId="440" xr:uid="{00000000-0005-0000-0000-0000AF010000}"/>
    <cellStyle name="ctm2" xfId="441" xr:uid="{00000000-0005-0000-0000-0000B0010000}"/>
    <cellStyle name="ctm3" xfId="442" xr:uid="{00000000-0005-0000-0000-0000B1010000}"/>
    <cellStyle name="ctpp" xfId="443" xr:uid="{00000000-0005-0000-0000-0000B2010000}"/>
    <cellStyle name="Currency [0]_12~3SO2" xfId="444" xr:uid="{00000000-0005-0000-0000-0000B3010000}"/>
    <cellStyle name="Currency 2" xfId="445" xr:uid="{00000000-0005-0000-0000-0000B4010000}"/>
    <cellStyle name="Currency 2 2" xfId="446" xr:uid="{00000000-0005-0000-0000-0000B5010000}"/>
    <cellStyle name="Currency 2 2 2" xfId="447" xr:uid="{00000000-0005-0000-0000-0000B6010000}"/>
    <cellStyle name="Currency_12~3SO2" xfId="448" xr:uid="{00000000-0005-0000-0000-0000B7010000}"/>
    <cellStyle name="Currency0" xfId="449" xr:uid="{00000000-0005-0000-0000-0000B8010000}"/>
    <cellStyle name="Data" xfId="450" xr:uid="{00000000-0005-0000-0000-0000B9010000}"/>
    <cellStyle name="Data Gráficos" xfId="451" xr:uid="{00000000-0005-0000-0000-0000BA010000}"/>
    <cellStyle name="Datas Tabelas Gráficos" xfId="452" xr:uid="{00000000-0005-0000-0000-0000BB010000}"/>
    <cellStyle name="Date" xfId="453" xr:uid="{00000000-0005-0000-0000-0000BC010000}"/>
    <cellStyle name="DayHeaders" xfId="454" xr:uid="{00000000-0005-0000-0000-0000BD010000}"/>
    <cellStyle name="DayNumbers" xfId="455" xr:uid="{00000000-0005-0000-0000-0000BE010000}"/>
    <cellStyle name="DaySelector" xfId="456" xr:uid="{00000000-0005-0000-0000-0000BF010000}"/>
    <cellStyle name="Dezimal [0]_44" xfId="457" xr:uid="{00000000-0005-0000-0000-0000C0010000}"/>
    <cellStyle name="Dezimal_44" xfId="458" xr:uid="{00000000-0005-0000-0000-0000C1010000}"/>
    <cellStyle name="Dia" xfId="459" xr:uid="{00000000-0005-0000-0000-0000C2010000}"/>
    <cellStyle name="divisao" xfId="460" xr:uid="{00000000-0005-0000-0000-0000C3010000}"/>
    <cellStyle name="Emphasis 1" xfId="461" xr:uid="{00000000-0005-0000-0000-0000C4010000}"/>
    <cellStyle name="Emphasis 2" xfId="462" xr:uid="{00000000-0005-0000-0000-0000C5010000}"/>
    <cellStyle name="Emphasis 3" xfId="463" xr:uid="{00000000-0005-0000-0000-0000C6010000}"/>
    <cellStyle name="Encabez1" xfId="464" xr:uid="{00000000-0005-0000-0000-0000C7010000}"/>
    <cellStyle name="Encabez2" xfId="465" xr:uid="{00000000-0005-0000-0000-0000C8010000}"/>
    <cellStyle name="Ênfase1 10" xfId="466" xr:uid="{00000000-0005-0000-0000-0000C9010000}"/>
    <cellStyle name="Ênfase1 11" xfId="467" xr:uid="{00000000-0005-0000-0000-0000CA010000}"/>
    <cellStyle name="Ênfase1 12" xfId="468" xr:uid="{00000000-0005-0000-0000-0000CB010000}"/>
    <cellStyle name="Ênfase1 13" xfId="469" xr:uid="{00000000-0005-0000-0000-0000CC010000}"/>
    <cellStyle name="Ênfase1 14" xfId="470" xr:uid="{00000000-0005-0000-0000-0000CD010000}"/>
    <cellStyle name="Ênfase1 15" xfId="471" xr:uid="{00000000-0005-0000-0000-0000CE010000}"/>
    <cellStyle name="Ênfase1 16" xfId="472" xr:uid="{00000000-0005-0000-0000-0000CF010000}"/>
    <cellStyle name="Ênfase1 2" xfId="473" xr:uid="{00000000-0005-0000-0000-0000D0010000}"/>
    <cellStyle name="Ênfase1 3" xfId="474" xr:uid="{00000000-0005-0000-0000-0000D1010000}"/>
    <cellStyle name="Ênfase1 4" xfId="475" xr:uid="{00000000-0005-0000-0000-0000D2010000}"/>
    <cellStyle name="Ênfase1 5" xfId="476" xr:uid="{00000000-0005-0000-0000-0000D3010000}"/>
    <cellStyle name="Ênfase1 6" xfId="477" xr:uid="{00000000-0005-0000-0000-0000D4010000}"/>
    <cellStyle name="Ênfase1 7" xfId="478" xr:uid="{00000000-0005-0000-0000-0000D5010000}"/>
    <cellStyle name="Ênfase1 8" xfId="479" xr:uid="{00000000-0005-0000-0000-0000D6010000}"/>
    <cellStyle name="Ênfase1 9" xfId="480" xr:uid="{00000000-0005-0000-0000-0000D7010000}"/>
    <cellStyle name="Ênfase2 10" xfId="481" xr:uid="{00000000-0005-0000-0000-0000D8010000}"/>
    <cellStyle name="Ênfase2 11" xfId="482" xr:uid="{00000000-0005-0000-0000-0000D9010000}"/>
    <cellStyle name="Ênfase2 12" xfId="483" xr:uid="{00000000-0005-0000-0000-0000DA010000}"/>
    <cellStyle name="Ênfase2 13" xfId="484" xr:uid="{00000000-0005-0000-0000-0000DB010000}"/>
    <cellStyle name="Ênfase2 14" xfId="485" xr:uid="{00000000-0005-0000-0000-0000DC010000}"/>
    <cellStyle name="Ênfase2 15" xfId="486" xr:uid="{00000000-0005-0000-0000-0000DD010000}"/>
    <cellStyle name="Ênfase2 16" xfId="487" xr:uid="{00000000-0005-0000-0000-0000DE010000}"/>
    <cellStyle name="Ênfase2 2" xfId="488" xr:uid="{00000000-0005-0000-0000-0000DF010000}"/>
    <cellStyle name="Ênfase2 3" xfId="489" xr:uid="{00000000-0005-0000-0000-0000E0010000}"/>
    <cellStyle name="Ênfase2 4" xfId="490" xr:uid="{00000000-0005-0000-0000-0000E1010000}"/>
    <cellStyle name="Ênfase2 5" xfId="491" xr:uid="{00000000-0005-0000-0000-0000E2010000}"/>
    <cellStyle name="Ênfase2 6" xfId="492" xr:uid="{00000000-0005-0000-0000-0000E3010000}"/>
    <cellStyle name="Ênfase2 7" xfId="493" xr:uid="{00000000-0005-0000-0000-0000E4010000}"/>
    <cellStyle name="Ênfase2 8" xfId="494" xr:uid="{00000000-0005-0000-0000-0000E5010000}"/>
    <cellStyle name="Ênfase2 9" xfId="495" xr:uid="{00000000-0005-0000-0000-0000E6010000}"/>
    <cellStyle name="Ênfase3 10" xfId="496" xr:uid="{00000000-0005-0000-0000-0000E7010000}"/>
    <cellStyle name="Ênfase3 11" xfId="497" xr:uid="{00000000-0005-0000-0000-0000E8010000}"/>
    <cellStyle name="Ênfase3 12" xfId="498" xr:uid="{00000000-0005-0000-0000-0000E9010000}"/>
    <cellStyle name="Ênfase3 13" xfId="499" xr:uid="{00000000-0005-0000-0000-0000EA010000}"/>
    <cellStyle name="Ênfase3 14" xfId="500" xr:uid="{00000000-0005-0000-0000-0000EB010000}"/>
    <cellStyle name="Ênfase3 15" xfId="501" xr:uid="{00000000-0005-0000-0000-0000EC010000}"/>
    <cellStyle name="Ênfase3 16" xfId="502" xr:uid="{00000000-0005-0000-0000-0000ED010000}"/>
    <cellStyle name="Ênfase3 2" xfId="503" xr:uid="{00000000-0005-0000-0000-0000EE010000}"/>
    <cellStyle name="Ênfase3 3" xfId="504" xr:uid="{00000000-0005-0000-0000-0000EF010000}"/>
    <cellStyle name="Ênfase3 4" xfId="505" xr:uid="{00000000-0005-0000-0000-0000F0010000}"/>
    <cellStyle name="Ênfase3 5" xfId="506" xr:uid="{00000000-0005-0000-0000-0000F1010000}"/>
    <cellStyle name="Ênfase3 6" xfId="507" xr:uid="{00000000-0005-0000-0000-0000F2010000}"/>
    <cellStyle name="Ênfase3 7" xfId="508" xr:uid="{00000000-0005-0000-0000-0000F3010000}"/>
    <cellStyle name="Ênfase3 8" xfId="509" xr:uid="{00000000-0005-0000-0000-0000F4010000}"/>
    <cellStyle name="Ênfase3 9" xfId="510" xr:uid="{00000000-0005-0000-0000-0000F5010000}"/>
    <cellStyle name="Ênfase4 10" xfId="511" xr:uid="{00000000-0005-0000-0000-0000F6010000}"/>
    <cellStyle name="Ênfase4 11" xfId="512" xr:uid="{00000000-0005-0000-0000-0000F7010000}"/>
    <cellStyle name="Ênfase4 12" xfId="513" xr:uid="{00000000-0005-0000-0000-0000F8010000}"/>
    <cellStyle name="Ênfase4 13" xfId="514" xr:uid="{00000000-0005-0000-0000-0000F9010000}"/>
    <cellStyle name="Ênfase4 14" xfId="515" xr:uid="{00000000-0005-0000-0000-0000FA010000}"/>
    <cellStyle name="Ênfase4 15" xfId="516" xr:uid="{00000000-0005-0000-0000-0000FB010000}"/>
    <cellStyle name="Ênfase4 16" xfId="517" xr:uid="{00000000-0005-0000-0000-0000FC010000}"/>
    <cellStyle name="Ênfase4 2" xfId="518" xr:uid="{00000000-0005-0000-0000-0000FD010000}"/>
    <cellStyle name="Ênfase4 3" xfId="519" xr:uid="{00000000-0005-0000-0000-0000FE010000}"/>
    <cellStyle name="Ênfase4 4" xfId="520" xr:uid="{00000000-0005-0000-0000-0000FF010000}"/>
    <cellStyle name="Ênfase4 5" xfId="521" xr:uid="{00000000-0005-0000-0000-000000020000}"/>
    <cellStyle name="Ênfase4 6" xfId="522" xr:uid="{00000000-0005-0000-0000-000001020000}"/>
    <cellStyle name="Ênfase4 7" xfId="523" xr:uid="{00000000-0005-0000-0000-000002020000}"/>
    <cellStyle name="Ênfase4 8" xfId="524" xr:uid="{00000000-0005-0000-0000-000003020000}"/>
    <cellStyle name="Ênfase4 9" xfId="525" xr:uid="{00000000-0005-0000-0000-000004020000}"/>
    <cellStyle name="Ênfase5 10" xfId="526" xr:uid="{00000000-0005-0000-0000-000005020000}"/>
    <cellStyle name="Ênfase5 11" xfId="527" xr:uid="{00000000-0005-0000-0000-000006020000}"/>
    <cellStyle name="Ênfase5 12" xfId="528" xr:uid="{00000000-0005-0000-0000-000007020000}"/>
    <cellStyle name="Ênfase5 13" xfId="529" xr:uid="{00000000-0005-0000-0000-000008020000}"/>
    <cellStyle name="Ênfase5 14" xfId="530" xr:uid="{00000000-0005-0000-0000-000009020000}"/>
    <cellStyle name="Ênfase5 15" xfId="531" xr:uid="{00000000-0005-0000-0000-00000A020000}"/>
    <cellStyle name="Ênfase5 16" xfId="532" xr:uid="{00000000-0005-0000-0000-00000B020000}"/>
    <cellStyle name="Ênfase5 2" xfId="533" xr:uid="{00000000-0005-0000-0000-00000C020000}"/>
    <cellStyle name="Ênfase5 3" xfId="534" xr:uid="{00000000-0005-0000-0000-00000D020000}"/>
    <cellStyle name="Ênfase5 4" xfId="535" xr:uid="{00000000-0005-0000-0000-00000E020000}"/>
    <cellStyle name="Ênfase5 5" xfId="536" xr:uid="{00000000-0005-0000-0000-00000F020000}"/>
    <cellStyle name="Ênfase5 6" xfId="537" xr:uid="{00000000-0005-0000-0000-000010020000}"/>
    <cellStyle name="Ênfase5 7" xfId="538" xr:uid="{00000000-0005-0000-0000-000011020000}"/>
    <cellStyle name="Ênfase5 8" xfId="539" xr:uid="{00000000-0005-0000-0000-000012020000}"/>
    <cellStyle name="Ênfase5 9" xfId="540" xr:uid="{00000000-0005-0000-0000-000013020000}"/>
    <cellStyle name="Ênfase6 10" xfId="541" xr:uid="{00000000-0005-0000-0000-000014020000}"/>
    <cellStyle name="Ênfase6 11" xfId="542" xr:uid="{00000000-0005-0000-0000-000015020000}"/>
    <cellStyle name="Ênfase6 12" xfId="543" xr:uid="{00000000-0005-0000-0000-000016020000}"/>
    <cellStyle name="Ênfase6 13" xfId="544" xr:uid="{00000000-0005-0000-0000-000017020000}"/>
    <cellStyle name="Ênfase6 14" xfId="545" xr:uid="{00000000-0005-0000-0000-000018020000}"/>
    <cellStyle name="Ênfase6 15" xfId="546" xr:uid="{00000000-0005-0000-0000-000019020000}"/>
    <cellStyle name="Ênfase6 16" xfId="547" xr:uid="{00000000-0005-0000-0000-00001A020000}"/>
    <cellStyle name="Ênfase6 2" xfId="548" xr:uid="{00000000-0005-0000-0000-00001B020000}"/>
    <cellStyle name="Ênfase6 3" xfId="549" xr:uid="{00000000-0005-0000-0000-00001C020000}"/>
    <cellStyle name="Ênfase6 4" xfId="550" xr:uid="{00000000-0005-0000-0000-00001D020000}"/>
    <cellStyle name="Ênfase6 5" xfId="551" xr:uid="{00000000-0005-0000-0000-00001E020000}"/>
    <cellStyle name="Ênfase6 6" xfId="552" xr:uid="{00000000-0005-0000-0000-00001F020000}"/>
    <cellStyle name="Ênfase6 7" xfId="553" xr:uid="{00000000-0005-0000-0000-000020020000}"/>
    <cellStyle name="Ênfase6 8" xfId="554" xr:uid="{00000000-0005-0000-0000-000021020000}"/>
    <cellStyle name="Ênfase6 9" xfId="555" xr:uid="{00000000-0005-0000-0000-000022020000}"/>
    <cellStyle name="Entrada 10" xfId="556" xr:uid="{00000000-0005-0000-0000-000023020000}"/>
    <cellStyle name="Entrada 11" xfId="557" xr:uid="{00000000-0005-0000-0000-000024020000}"/>
    <cellStyle name="Entrada 12" xfId="558" xr:uid="{00000000-0005-0000-0000-000025020000}"/>
    <cellStyle name="Entrada 13" xfId="559" xr:uid="{00000000-0005-0000-0000-000026020000}"/>
    <cellStyle name="Entrada 14" xfId="560" xr:uid="{00000000-0005-0000-0000-000027020000}"/>
    <cellStyle name="Entrada 15" xfId="561" xr:uid="{00000000-0005-0000-0000-000028020000}"/>
    <cellStyle name="Entrada 16" xfId="562" xr:uid="{00000000-0005-0000-0000-000029020000}"/>
    <cellStyle name="Entrada 2" xfId="563" xr:uid="{00000000-0005-0000-0000-00002A020000}"/>
    <cellStyle name="Entrada 3" xfId="564" xr:uid="{00000000-0005-0000-0000-00002B020000}"/>
    <cellStyle name="Entrada 4" xfId="565" xr:uid="{00000000-0005-0000-0000-00002C020000}"/>
    <cellStyle name="Entrada 5" xfId="566" xr:uid="{00000000-0005-0000-0000-00002D020000}"/>
    <cellStyle name="Entrada 6" xfId="567" xr:uid="{00000000-0005-0000-0000-00002E020000}"/>
    <cellStyle name="Entrada 7" xfId="568" xr:uid="{00000000-0005-0000-0000-00002F020000}"/>
    <cellStyle name="Entrada 8" xfId="569" xr:uid="{00000000-0005-0000-0000-000030020000}"/>
    <cellStyle name="Entrada 9" xfId="570" xr:uid="{00000000-0005-0000-0000-000031020000}"/>
    <cellStyle name="Esquerda" xfId="571" xr:uid="{00000000-0005-0000-0000-000032020000}"/>
    <cellStyle name="Estilo 1" xfId="572" xr:uid="{00000000-0005-0000-0000-000033020000}"/>
    <cellStyle name="estimativa" xfId="573" xr:uid="{00000000-0005-0000-0000-000034020000}"/>
    <cellStyle name="Euro" xfId="574" xr:uid="{00000000-0005-0000-0000-000035020000}"/>
    <cellStyle name="Euro 10" xfId="575" xr:uid="{00000000-0005-0000-0000-000036020000}"/>
    <cellStyle name="Euro 10 10" xfId="576" xr:uid="{00000000-0005-0000-0000-000037020000}"/>
    <cellStyle name="Euro 10 11" xfId="577" xr:uid="{00000000-0005-0000-0000-000038020000}"/>
    <cellStyle name="Euro 10 12" xfId="578" xr:uid="{00000000-0005-0000-0000-000039020000}"/>
    <cellStyle name="Euro 10 13" xfId="579" xr:uid="{00000000-0005-0000-0000-00003A020000}"/>
    <cellStyle name="Euro 10 14" xfId="580" xr:uid="{00000000-0005-0000-0000-00003B020000}"/>
    <cellStyle name="Euro 10 15" xfId="581" xr:uid="{00000000-0005-0000-0000-00003C020000}"/>
    <cellStyle name="Euro 10 16" xfId="582" xr:uid="{00000000-0005-0000-0000-00003D020000}"/>
    <cellStyle name="Euro 10 17" xfId="583" xr:uid="{00000000-0005-0000-0000-00003E020000}"/>
    <cellStyle name="Euro 10 18" xfId="584" xr:uid="{00000000-0005-0000-0000-00003F020000}"/>
    <cellStyle name="Euro 10 19" xfId="585" xr:uid="{00000000-0005-0000-0000-000040020000}"/>
    <cellStyle name="Euro 10 2" xfId="586" xr:uid="{00000000-0005-0000-0000-000041020000}"/>
    <cellStyle name="Euro 10 20" xfId="587" xr:uid="{00000000-0005-0000-0000-000042020000}"/>
    <cellStyle name="Euro 10 21" xfId="588" xr:uid="{00000000-0005-0000-0000-000043020000}"/>
    <cellStyle name="Euro 10 3" xfId="589" xr:uid="{00000000-0005-0000-0000-000044020000}"/>
    <cellStyle name="Euro 10 3 2" xfId="590" xr:uid="{00000000-0005-0000-0000-000045020000}"/>
    <cellStyle name="Euro 10 3 2 2" xfId="591" xr:uid="{00000000-0005-0000-0000-000046020000}"/>
    <cellStyle name="Euro 10 3 2 3" xfId="592" xr:uid="{00000000-0005-0000-0000-000047020000}"/>
    <cellStyle name="Euro 10 3 2 4" xfId="593" xr:uid="{00000000-0005-0000-0000-000048020000}"/>
    <cellStyle name="Euro 10 3 2 5" xfId="594" xr:uid="{00000000-0005-0000-0000-000049020000}"/>
    <cellStyle name="Euro 10 3 3" xfId="595" xr:uid="{00000000-0005-0000-0000-00004A020000}"/>
    <cellStyle name="Euro 10 3 3 2" xfId="596" xr:uid="{00000000-0005-0000-0000-00004B020000}"/>
    <cellStyle name="Euro 10 3 3 3" xfId="597" xr:uid="{00000000-0005-0000-0000-00004C020000}"/>
    <cellStyle name="Euro 10 3 3 4" xfId="598" xr:uid="{00000000-0005-0000-0000-00004D020000}"/>
    <cellStyle name="Euro 10 3 3 5" xfId="599" xr:uid="{00000000-0005-0000-0000-00004E020000}"/>
    <cellStyle name="Euro 10 4" xfId="600" xr:uid="{00000000-0005-0000-0000-00004F020000}"/>
    <cellStyle name="Euro 10 5" xfId="601" xr:uid="{00000000-0005-0000-0000-000050020000}"/>
    <cellStyle name="Euro 10 6" xfId="602" xr:uid="{00000000-0005-0000-0000-000051020000}"/>
    <cellStyle name="Euro 10 7" xfId="603" xr:uid="{00000000-0005-0000-0000-000052020000}"/>
    <cellStyle name="Euro 10 8" xfId="604" xr:uid="{00000000-0005-0000-0000-000053020000}"/>
    <cellStyle name="Euro 10 9" xfId="605" xr:uid="{00000000-0005-0000-0000-000054020000}"/>
    <cellStyle name="Euro 11" xfId="606" xr:uid="{00000000-0005-0000-0000-000055020000}"/>
    <cellStyle name="Euro 11 10" xfId="607" xr:uid="{00000000-0005-0000-0000-000056020000}"/>
    <cellStyle name="Euro 11 11" xfId="608" xr:uid="{00000000-0005-0000-0000-000057020000}"/>
    <cellStyle name="Euro 11 12" xfId="609" xr:uid="{00000000-0005-0000-0000-000058020000}"/>
    <cellStyle name="Euro 11 13" xfId="610" xr:uid="{00000000-0005-0000-0000-000059020000}"/>
    <cellStyle name="Euro 11 14" xfId="611" xr:uid="{00000000-0005-0000-0000-00005A020000}"/>
    <cellStyle name="Euro 11 15" xfId="612" xr:uid="{00000000-0005-0000-0000-00005B020000}"/>
    <cellStyle name="Euro 11 16" xfId="613" xr:uid="{00000000-0005-0000-0000-00005C020000}"/>
    <cellStyle name="Euro 11 17" xfId="614" xr:uid="{00000000-0005-0000-0000-00005D020000}"/>
    <cellStyle name="Euro 11 18" xfId="615" xr:uid="{00000000-0005-0000-0000-00005E020000}"/>
    <cellStyle name="Euro 11 19" xfId="616" xr:uid="{00000000-0005-0000-0000-00005F020000}"/>
    <cellStyle name="Euro 11 2" xfId="617" xr:uid="{00000000-0005-0000-0000-000060020000}"/>
    <cellStyle name="Euro 11 20" xfId="618" xr:uid="{00000000-0005-0000-0000-000061020000}"/>
    <cellStyle name="Euro 11 21" xfId="619" xr:uid="{00000000-0005-0000-0000-000062020000}"/>
    <cellStyle name="Euro 11 3" xfId="620" xr:uid="{00000000-0005-0000-0000-000063020000}"/>
    <cellStyle name="Euro 11 3 2" xfId="621" xr:uid="{00000000-0005-0000-0000-000064020000}"/>
    <cellStyle name="Euro 11 3 2 2" xfId="622" xr:uid="{00000000-0005-0000-0000-000065020000}"/>
    <cellStyle name="Euro 11 3 2 3" xfId="623" xr:uid="{00000000-0005-0000-0000-000066020000}"/>
    <cellStyle name="Euro 11 3 2 4" xfId="624" xr:uid="{00000000-0005-0000-0000-000067020000}"/>
    <cellStyle name="Euro 11 3 2 5" xfId="625" xr:uid="{00000000-0005-0000-0000-000068020000}"/>
    <cellStyle name="Euro 11 3 3" xfId="626" xr:uid="{00000000-0005-0000-0000-000069020000}"/>
    <cellStyle name="Euro 11 3 3 2" xfId="627" xr:uid="{00000000-0005-0000-0000-00006A020000}"/>
    <cellStyle name="Euro 11 3 3 3" xfId="628" xr:uid="{00000000-0005-0000-0000-00006B020000}"/>
    <cellStyle name="Euro 11 3 3 4" xfId="629" xr:uid="{00000000-0005-0000-0000-00006C020000}"/>
    <cellStyle name="Euro 11 3 3 5" xfId="630" xr:uid="{00000000-0005-0000-0000-00006D020000}"/>
    <cellStyle name="Euro 11 4" xfId="631" xr:uid="{00000000-0005-0000-0000-00006E020000}"/>
    <cellStyle name="Euro 11 5" xfId="632" xr:uid="{00000000-0005-0000-0000-00006F020000}"/>
    <cellStyle name="Euro 11 6" xfId="633" xr:uid="{00000000-0005-0000-0000-000070020000}"/>
    <cellStyle name="Euro 11 7" xfId="634" xr:uid="{00000000-0005-0000-0000-000071020000}"/>
    <cellStyle name="Euro 11 8" xfId="635" xr:uid="{00000000-0005-0000-0000-000072020000}"/>
    <cellStyle name="Euro 11 9" xfId="636" xr:uid="{00000000-0005-0000-0000-000073020000}"/>
    <cellStyle name="Euro 12" xfId="637" xr:uid="{00000000-0005-0000-0000-000074020000}"/>
    <cellStyle name="Euro 12 10" xfId="638" xr:uid="{00000000-0005-0000-0000-000075020000}"/>
    <cellStyle name="Euro 12 11" xfId="639" xr:uid="{00000000-0005-0000-0000-000076020000}"/>
    <cellStyle name="Euro 12 12" xfId="640" xr:uid="{00000000-0005-0000-0000-000077020000}"/>
    <cellStyle name="Euro 12 13" xfId="641" xr:uid="{00000000-0005-0000-0000-000078020000}"/>
    <cellStyle name="Euro 12 14" xfId="642" xr:uid="{00000000-0005-0000-0000-000079020000}"/>
    <cellStyle name="Euro 12 2" xfId="643" xr:uid="{00000000-0005-0000-0000-00007A020000}"/>
    <cellStyle name="Euro 12 3" xfId="644" xr:uid="{00000000-0005-0000-0000-00007B020000}"/>
    <cellStyle name="Euro 12 3 2" xfId="645" xr:uid="{00000000-0005-0000-0000-00007C020000}"/>
    <cellStyle name="Euro 12 3 2 2" xfId="646" xr:uid="{00000000-0005-0000-0000-00007D020000}"/>
    <cellStyle name="Euro 12 3 2 3" xfId="647" xr:uid="{00000000-0005-0000-0000-00007E020000}"/>
    <cellStyle name="Euro 12 3 2 4" xfId="648" xr:uid="{00000000-0005-0000-0000-00007F020000}"/>
    <cellStyle name="Euro 12 3 2 5" xfId="649" xr:uid="{00000000-0005-0000-0000-000080020000}"/>
    <cellStyle name="Euro 12 3 3" xfId="650" xr:uid="{00000000-0005-0000-0000-000081020000}"/>
    <cellStyle name="Euro 12 3 3 2" xfId="651" xr:uid="{00000000-0005-0000-0000-000082020000}"/>
    <cellStyle name="Euro 12 3 3 3" xfId="652" xr:uid="{00000000-0005-0000-0000-000083020000}"/>
    <cellStyle name="Euro 12 3 3 4" xfId="653" xr:uid="{00000000-0005-0000-0000-000084020000}"/>
    <cellStyle name="Euro 12 3 3 5" xfId="654" xr:uid="{00000000-0005-0000-0000-000085020000}"/>
    <cellStyle name="Euro 12 4" xfId="655" xr:uid="{00000000-0005-0000-0000-000086020000}"/>
    <cellStyle name="Euro 12 5" xfId="656" xr:uid="{00000000-0005-0000-0000-000087020000}"/>
    <cellStyle name="Euro 12 6" xfId="657" xr:uid="{00000000-0005-0000-0000-000088020000}"/>
    <cellStyle name="Euro 12 7" xfId="658" xr:uid="{00000000-0005-0000-0000-000089020000}"/>
    <cellStyle name="Euro 12 8" xfId="659" xr:uid="{00000000-0005-0000-0000-00008A020000}"/>
    <cellStyle name="Euro 12 9" xfId="660" xr:uid="{00000000-0005-0000-0000-00008B020000}"/>
    <cellStyle name="Euro 13" xfId="661" xr:uid="{00000000-0005-0000-0000-00008C020000}"/>
    <cellStyle name="Euro 13 10" xfId="662" xr:uid="{00000000-0005-0000-0000-00008D020000}"/>
    <cellStyle name="Euro 13 11" xfId="663" xr:uid="{00000000-0005-0000-0000-00008E020000}"/>
    <cellStyle name="Euro 13 12" xfId="664" xr:uid="{00000000-0005-0000-0000-00008F020000}"/>
    <cellStyle name="Euro 13 13" xfId="665" xr:uid="{00000000-0005-0000-0000-000090020000}"/>
    <cellStyle name="Euro 13 14" xfId="666" xr:uid="{00000000-0005-0000-0000-000091020000}"/>
    <cellStyle name="Euro 13 15" xfId="667" xr:uid="{00000000-0005-0000-0000-000092020000}"/>
    <cellStyle name="Euro 13 16" xfId="668" xr:uid="{00000000-0005-0000-0000-000093020000}"/>
    <cellStyle name="Euro 13 17" xfId="669" xr:uid="{00000000-0005-0000-0000-000094020000}"/>
    <cellStyle name="Euro 13 18" xfId="670" xr:uid="{00000000-0005-0000-0000-000095020000}"/>
    <cellStyle name="Euro 13 19" xfId="671" xr:uid="{00000000-0005-0000-0000-000096020000}"/>
    <cellStyle name="Euro 13 2" xfId="672" xr:uid="{00000000-0005-0000-0000-000097020000}"/>
    <cellStyle name="Euro 13 20" xfId="673" xr:uid="{00000000-0005-0000-0000-000098020000}"/>
    <cellStyle name="Euro 13 21" xfId="674" xr:uid="{00000000-0005-0000-0000-000099020000}"/>
    <cellStyle name="Euro 13 3" xfId="675" xr:uid="{00000000-0005-0000-0000-00009A020000}"/>
    <cellStyle name="Euro 13 3 2" xfId="676" xr:uid="{00000000-0005-0000-0000-00009B020000}"/>
    <cellStyle name="Euro 13 3 2 2" xfId="677" xr:uid="{00000000-0005-0000-0000-00009C020000}"/>
    <cellStyle name="Euro 13 3 2 3" xfId="678" xr:uid="{00000000-0005-0000-0000-00009D020000}"/>
    <cellStyle name="Euro 13 3 2 4" xfId="679" xr:uid="{00000000-0005-0000-0000-00009E020000}"/>
    <cellStyle name="Euro 13 3 2 5" xfId="680" xr:uid="{00000000-0005-0000-0000-00009F020000}"/>
    <cellStyle name="Euro 13 3 3" xfId="681" xr:uid="{00000000-0005-0000-0000-0000A0020000}"/>
    <cellStyle name="Euro 13 3 3 2" xfId="682" xr:uid="{00000000-0005-0000-0000-0000A1020000}"/>
    <cellStyle name="Euro 13 3 3 3" xfId="683" xr:uid="{00000000-0005-0000-0000-0000A2020000}"/>
    <cellStyle name="Euro 13 3 3 4" xfId="684" xr:uid="{00000000-0005-0000-0000-0000A3020000}"/>
    <cellStyle name="Euro 13 3 3 5" xfId="685" xr:uid="{00000000-0005-0000-0000-0000A4020000}"/>
    <cellStyle name="Euro 13 4" xfId="686" xr:uid="{00000000-0005-0000-0000-0000A5020000}"/>
    <cellStyle name="Euro 13 5" xfId="687" xr:uid="{00000000-0005-0000-0000-0000A6020000}"/>
    <cellStyle name="Euro 13 6" xfId="688" xr:uid="{00000000-0005-0000-0000-0000A7020000}"/>
    <cellStyle name="Euro 13 7" xfId="689" xr:uid="{00000000-0005-0000-0000-0000A8020000}"/>
    <cellStyle name="Euro 13 8" xfId="690" xr:uid="{00000000-0005-0000-0000-0000A9020000}"/>
    <cellStyle name="Euro 13 9" xfId="691" xr:uid="{00000000-0005-0000-0000-0000AA020000}"/>
    <cellStyle name="Euro 14" xfId="692" xr:uid="{00000000-0005-0000-0000-0000AB020000}"/>
    <cellStyle name="Euro 14 10" xfId="693" xr:uid="{00000000-0005-0000-0000-0000AC020000}"/>
    <cellStyle name="Euro 14 11" xfId="694" xr:uid="{00000000-0005-0000-0000-0000AD020000}"/>
    <cellStyle name="Euro 14 12" xfId="695" xr:uid="{00000000-0005-0000-0000-0000AE020000}"/>
    <cellStyle name="Euro 14 13" xfId="696" xr:uid="{00000000-0005-0000-0000-0000AF020000}"/>
    <cellStyle name="Euro 14 14" xfId="697" xr:uid="{00000000-0005-0000-0000-0000B0020000}"/>
    <cellStyle name="Euro 14 15" xfId="698" xr:uid="{00000000-0005-0000-0000-0000B1020000}"/>
    <cellStyle name="Euro 14 16" xfId="699" xr:uid="{00000000-0005-0000-0000-0000B2020000}"/>
    <cellStyle name="Euro 14 17" xfId="700" xr:uid="{00000000-0005-0000-0000-0000B3020000}"/>
    <cellStyle name="Euro 14 18" xfId="701" xr:uid="{00000000-0005-0000-0000-0000B4020000}"/>
    <cellStyle name="Euro 14 19" xfId="702" xr:uid="{00000000-0005-0000-0000-0000B5020000}"/>
    <cellStyle name="Euro 14 2" xfId="703" xr:uid="{00000000-0005-0000-0000-0000B6020000}"/>
    <cellStyle name="Euro 14 20" xfId="704" xr:uid="{00000000-0005-0000-0000-0000B7020000}"/>
    <cellStyle name="Euro 14 21" xfId="705" xr:uid="{00000000-0005-0000-0000-0000B8020000}"/>
    <cellStyle name="Euro 14 3" xfId="706" xr:uid="{00000000-0005-0000-0000-0000B9020000}"/>
    <cellStyle name="Euro 14 3 2" xfId="707" xr:uid="{00000000-0005-0000-0000-0000BA020000}"/>
    <cellStyle name="Euro 14 3 2 2" xfId="708" xr:uid="{00000000-0005-0000-0000-0000BB020000}"/>
    <cellStyle name="Euro 14 3 2 3" xfId="709" xr:uid="{00000000-0005-0000-0000-0000BC020000}"/>
    <cellStyle name="Euro 14 3 2 4" xfId="710" xr:uid="{00000000-0005-0000-0000-0000BD020000}"/>
    <cellStyle name="Euro 14 3 2 5" xfId="711" xr:uid="{00000000-0005-0000-0000-0000BE020000}"/>
    <cellStyle name="Euro 14 3 3" xfId="712" xr:uid="{00000000-0005-0000-0000-0000BF020000}"/>
    <cellStyle name="Euro 14 3 3 2" xfId="713" xr:uid="{00000000-0005-0000-0000-0000C0020000}"/>
    <cellStyle name="Euro 14 3 3 3" xfId="714" xr:uid="{00000000-0005-0000-0000-0000C1020000}"/>
    <cellStyle name="Euro 14 3 3 4" xfId="715" xr:uid="{00000000-0005-0000-0000-0000C2020000}"/>
    <cellStyle name="Euro 14 3 3 5" xfId="716" xr:uid="{00000000-0005-0000-0000-0000C3020000}"/>
    <cellStyle name="Euro 14 4" xfId="717" xr:uid="{00000000-0005-0000-0000-0000C4020000}"/>
    <cellStyle name="Euro 14 5" xfId="718" xr:uid="{00000000-0005-0000-0000-0000C5020000}"/>
    <cellStyle name="Euro 14 6" xfId="719" xr:uid="{00000000-0005-0000-0000-0000C6020000}"/>
    <cellStyle name="Euro 14 7" xfId="720" xr:uid="{00000000-0005-0000-0000-0000C7020000}"/>
    <cellStyle name="Euro 14 8" xfId="721" xr:uid="{00000000-0005-0000-0000-0000C8020000}"/>
    <cellStyle name="Euro 14 9" xfId="722" xr:uid="{00000000-0005-0000-0000-0000C9020000}"/>
    <cellStyle name="Euro 15" xfId="723" xr:uid="{00000000-0005-0000-0000-0000CA020000}"/>
    <cellStyle name="Euro 15 10" xfId="724" xr:uid="{00000000-0005-0000-0000-0000CB020000}"/>
    <cellStyle name="Euro 15 11" xfId="725" xr:uid="{00000000-0005-0000-0000-0000CC020000}"/>
    <cellStyle name="Euro 15 12" xfId="726" xr:uid="{00000000-0005-0000-0000-0000CD020000}"/>
    <cellStyle name="Euro 15 13" xfId="727" xr:uid="{00000000-0005-0000-0000-0000CE020000}"/>
    <cellStyle name="Euro 15 14" xfId="728" xr:uid="{00000000-0005-0000-0000-0000CF020000}"/>
    <cellStyle name="Euro 15 15" xfId="729" xr:uid="{00000000-0005-0000-0000-0000D0020000}"/>
    <cellStyle name="Euro 15 16" xfId="730" xr:uid="{00000000-0005-0000-0000-0000D1020000}"/>
    <cellStyle name="Euro 15 17" xfId="731" xr:uid="{00000000-0005-0000-0000-0000D2020000}"/>
    <cellStyle name="Euro 15 18" xfId="732" xr:uid="{00000000-0005-0000-0000-0000D3020000}"/>
    <cellStyle name="Euro 15 2" xfId="733" xr:uid="{00000000-0005-0000-0000-0000D4020000}"/>
    <cellStyle name="Euro 15 3" xfId="734" xr:uid="{00000000-0005-0000-0000-0000D5020000}"/>
    <cellStyle name="Euro 15 3 2" xfId="735" xr:uid="{00000000-0005-0000-0000-0000D6020000}"/>
    <cellStyle name="Euro 15 3 2 2" xfId="736" xr:uid="{00000000-0005-0000-0000-0000D7020000}"/>
    <cellStyle name="Euro 15 3 2 3" xfId="737" xr:uid="{00000000-0005-0000-0000-0000D8020000}"/>
    <cellStyle name="Euro 15 3 2 4" xfId="738" xr:uid="{00000000-0005-0000-0000-0000D9020000}"/>
    <cellStyle name="Euro 15 3 2 5" xfId="739" xr:uid="{00000000-0005-0000-0000-0000DA020000}"/>
    <cellStyle name="Euro 15 3 3" xfId="740" xr:uid="{00000000-0005-0000-0000-0000DB020000}"/>
    <cellStyle name="Euro 15 3 3 2" xfId="741" xr:uid="{00000000-0005-0000-0000-0000DC020000}"/>
    <cellStyle name="Euro 15 3 3 3" xfId="742" xr:uid="{00000000-0005-0000-0000-0000DD020000}"/>
    <cellStyle name="Euro 15 3 3 4" xfId="743" xr:uid="{00000000-0005-0000-0000-0000DE020000}"/>
    <cellStyle name="Euro 15 3 3 5" xfId="744" xr:uid="{00000000-0005-0000-0000-0000DF020000}"/>
    <cellStyle name="Euro 15 4" xfId="745" xr:uid="{00000000-0005-0000-0000-0000E0020000}"/>
    <cellStyle name="Euro 15 5" xfId="746" xr:uid="{00000000-0005-0000-0000-0000E1020000}"/>
    <cellStyle name="Euro 15 6" xfId="747" xr:uid="{00000000-0005-0000-0000-0000E2020000}"/>
    <cellStyle name="Euro 15 7" xfId="748" xr:uid="{00000000-0005-0000-0000-0000E3020000}"/>
    <cellStyle name="Euro 15 8" xfId="749" xr:uid="{00000000-0005-0000-0000-0000E4020000}"/>
    <cellStyle name="Euro 15 9" xfId="750" xr:uid="{00000000-0005-0000-0000-0000E5020000}"/>
    <cellStyle name="Euro 16" xfId="751" xr:uid="{00000000-0005-0000-0000-0000E6020000}"/>
    <cellStyle name="Euro 16 10" xfId="752" xr:uid="{00000000-0005-0000-0000-0000E7020000}"/>
    <cellStyle name="Euro 16 11" xfId="753" xr:uid="{00000000-0005-0000-0000-0000E8020000}"/>
    <cellStyle name="Euro 16 2" xfId="754" xr:uid="{00000000-0005-0000-0000-0000E9020000}"/>
    <cellStyle name="Euro 16 3" xfId="755" xr:uid="{00000000-0005-0000-0000-0000EA020000}"/>
    <cellStyle name="Euro 16 3 2" xfId="756" xr:uid="{00000000-0005-0000-0000-0000EB020000}"/>
    <cellStyle name="Euro 16 3 2 2" xfId="757" xr:uid="{00000000-0005-0000-0000-0000EC020000}"/>
    <cellStyle name="Euro 16 3 2 3" xfId="758" xr:uid="{00000000-0005-0000-0000-0000ED020000}"/>
    <cellStyle name="Euro 16 3 2 4" xfId="759" xr:uid="{00000000-0005-0000-0000-0000EE020000}"/>
    <cellStyle name="Euro 16 3 2 5" xfId="760" xr:uid="{00000000-0005-0000-0000-0000EF020000}"/>
    <cellStyle name="Euro 16 3 3" xfId="761" xr:uid="{00000000-0005-0000-0000-0000F0020000}"/>
    <cellStyle name="Euro 16 3 3 2" xfId="762" xr:uid="{00000000-0005-0000-0000-0000F1020000}"/>
    <cellStyle name="Euro 16 3 3 3" xfId="763" xr:uid="{00000000-0005-0000-0000-0000F2020000}"/>
    <cellStyle name="Euro 16 3 3 4" xfId="764" xr:uid="{00000000-0005-0000-0000-0000F3020000}"/>
    <cellStyle name="Euro 16 3 3 5" xfId="765" xr:uid="{00000000-0005-0000-0000-0000F4020000}"/>
    <cellStyle name="Euro 16 4" xfId="766" xr:uid="{00000000-0005-0000-0000-0000F5020000}"/>
    <cellStyle name="Euro 16 5" xfId="767" xr:uid="{00000000-0005-0000-0000-0000F6020000}"/>
    <cellStyle name="Euro 16 6" xfId="768" xr:uid="{00000000-0005-0000-0000-0000F7020000}"/>
    <cellStyle name="Euro 16 7" xfId="769" xr:uid="{00000000-0005-0000-0000-0000F8020000}"/>
    <cellStyle name="Euro 16 8" xfId="770" xr:uid="{00000000-0005-0000-0000-0000F9020000}"/>
    <cellStyle name="Euro 16 9" xfId="771" xr:uid="{00000000-0005-0000-0000-0000FA020000}"/>
    <cellStyle name="Euro 17" xfId="772" xr:uid="{00000000-0005-0000-0000-0000FB020000}"/>
    <cellStyle name="Euro 17 10" xfId="773" xr:uid="{00000000-0005-0000-0000-0000FC020000}"/>
    <cellStyle name="Euro 17 11" xfId="774" xr:uid="{00000000-0005-0000-0000-0000FD020000}"/>
    <cellStyle name="Euro 17 2" xfId="775" xr:uid="{00000000-0005-0000-0000-0000FE020000}"/>
    <cellStyle name="Euro 17 3" xfId="776" xr:uid="{00000000-0005-0000-0000-0000FF020000}"/>
    <cellStyle name="Euro 17 3 2" xfId="777" xr:uid="{00000000-0005-0000-0000-000000030000}"/>
    <cellStyle name="Euro 17 3 2 2" xfId="778" xr:uid="{00000000-0005-0000-0000-000001030000}"/>
    <cellStyle name="Euro 17 3 2 3" xfId="779" xr:uid="{00000000-0005-0000-0000-000002030000}"/>
    <cellStyle name="Euro 17 3 2 4" xfId="780" xr:uid="{00000000-0005-0000-0000-000003030000}"/>
    <cellStyle name="Euro 17 3 2 5" xfId="781" xr:uid="{00000000-0005-0000-0000-000004030000}"/>
    <cellStyle name="Euro 17 3 3" xfId="782" xr:uid="{00000000-0005-0000-0000-000005030000}"/>
    <cellStyle name="Euro 17 3 3 2" xfId="783" xr:uid="{00000000-0005-0000-0000-000006030000}"/>
    <cellStyle name="Euro 17 3 3 3" xfId="784" xr:uid="{00000000-0005-0000-0000-000007030000}"/>
    <cellStyle name="Euro 17 3 3 4" xfId="785" xr:uid="{00000000-0005-0000-0000-000008030000}"/>
    <cellStyle name="Euro 17 3 3 5" xfId="786" xr:uid="{00000000-0005-0000-0000-000009030000}"/>
    <cellStyle name="Euro 17 4" xfId="787" xr:uid="{00000000-0005-0000-0000-00000A030000}"/>
    <cellStyle name="Euro 17 5" xfId="788" xr:uid="{00000000-0005-0000-0000-00000B030000}"/>
    <cellStyle name="Euro 17 6" xfId="789" xr:uid="{00000000-0005-0000-0000-00000C030000}"/>
    <cellStyle name="Euro 17 7" xfId="790" xr:uid="{00000000-0005-0000-0000-00000D030000}"/>
    <cellStyle name="Euro 17 8" xfId="791" xr:uid="{00000000-0005-0000-0000-00000E030000}"/>
    <cellStyle name="Euro 17 9" xfId="792" xr:uid="{00000000-0005-0000-0000-00000F030000}"/>
    <cellStyle name="Euro 18" xfId="793" xr:uid="{00000000-0005-0000-0000-000010030000}"/>
    <cellStyle name="Euro 18 10" xfId="794" xr:uid="{00000000-0005-0000-0000-000011030000}"/>
    <cellStyle name="Euro 18 11" xfId="795" xr:uid="{00000000-0005-0000-0000-000012030000}"/>
    <cellStyle name="Euro 18 2" xfId="796" xr:uid="{00000000-0005-0000-0000-000013030000}"/>
    <cellStyle name="Euro 18 3" xfId="797" xr:uid="{00000000-0005-0000-0000-000014030000}"/>
    <cellStyle name="Euro 18 3 2" xfId="798" xr:uid="{00000000-0005-0000-0000-000015030000}"/>
    <cellStyle name="Euro 18 3 2 2" xfId="799" xr:uid="{00000000-0005-0000-0000-000016030000}"/>
    <cellStyle name="Euro 18 3 2 3" xfId="800" xr:uid="{00000000-0005-0000-0000-000017030000}"/>
    <cellStyle name="Euro 18 3 2 4" xfId="801" xr:uid="{00000000-0005-0000-0000-000018030000}"/>
    <cellStyle name="Euro 18 3 2 5" xfId="802" xr:uid="{00000000-0005-0000-0000-000019030000}"/>
    <cellStyle name="Euro 18 3 3" xfId="803" xr:uid="{00000000-0005-0000-0000-00001A030000}"/>
    <cellStyle name="Euro 18 3 3 2" xfId="804" xr:uid="{00000000-0005-0000-0000-00001B030000}"/>
    <cellStyle name="Euro 18 3 3 3" xfId="805" xr:uid="{00000000-0005-0000-0000-00001C030000}"/>
    <cellStyle name="Euro 18 3 3 4" xfId="806" xr:uid="{00000000-0005-0000-0000-00001D030000}"/>
    <cellStyle name="Euro 18 3 3 5" xfId="807" xr:uid="{00000000-0005-0000-0000-00001E030000}"/>
    <cellStyle name="Euro 18 4" xfId="808" xr:uid="{00000000-0005-0000-0000-00001F030000}"/>
    <cellStyle name="Euro 18 5" xfId="809" xr:uid="{00000000-0005-0000-0000-000020030000}"/>
    <cellStyle name="Euro 18 6" xfId="810" xr:uid="{00000000-0005-0000-0000-000021030000}"/>
    <cellStyle name="Euro 18 7" xfId="811" xr:uid="{00000000-0005-0000-0000-000022030000}"/>
    <cellStyle name="Euro 18 8" xfId="812" xr:uid="{00000000-0005-0000-0000-000023030000}"/>
    <cellStyle name="Euro 18 9" xfId="813" xr:uid="{00000000-0005-0000-0000-000024030000}"/>
    <cellStyle name="Euro 19" xfId="814" xr:uid="{00000000-0005-0000-0000-000025030000}"/>
    <cellStyle name="Euro 19 10" xfId="815" xr:uid="{00000000-0005-0000-0000-000026030000}"/>
    <cellStyle name="Euro 19 11" xfId="816" xr:uid="{00000000-0005-0000-0000-000027030000}"/>
    <cellStyle name="Euro 19 2" xfId="817" xr:uid="{00000000-0005-0000-0000-000028030000}"/>
    <cellStyle name="Euro 19 3" xfId="818" xr:uid="{00000000-0005-0000-0000-000029030000}"/>
    <cellStyle name="Euro 19 3 2" xfId="819" xr:uid="{00000000-0005-0000-0000-00002A030000}"/>
    <cellStyle name="Euro 19 3 2 2" xfId="820" xr:uid="{00000000-0005-0000-0000-00002B030000}"/>
    <cellStyle name="Euro 19 3 2 3" xfId="821" xr:uid="{00000000-0005-0000-0000-00002C030000}"/>
    <cellStyle name="Euro 19 3 2 4" xfId="822" xr:uid="{00000000-0005-0000-0000-00002D030000}"/>
    <cellStyle name="Euro 19 3 2 5" xfId="823" xr:uid="{00000000-0005-0000-0000-00002E030000}"/>
    <cellStyle name="Euro 19 3 3" xfId="824" xr:uid="{00000000-0005-0000-0000-00002F030000}"/>
    <cellStyle name="Euro 19 3 3 2" xfId="825" xr:uid="{00000000-0005-0000-0000-000030030000}"/>
    <cellStyle name="Euro 19 3 3 3" xfId="826" xr:uid="{00000000-0005-0000-0000-000031030000}"/>
    <cellStyle name="Euro 19 3 3 4" xfId="827" xr:uid="{00000000-0005-0000-0000-000032030000}"/>
    <cellStyle name="Euro 19 3 3 5" xfId="828" xr:uid="{00000000-0005-0000-0000-000033030000}"/>
    <cellStyle name="Euro 19 4" xfId="829" xr:uid="{00000000-0005-0000-0000-000034030000}"/>
    <cellStyle name="Euro 19 5" xfId="830" xr:uid="{00000000-0005-0000-0000-000035030000}"/>
    <cellStyle name="Euro 19 6" xfId="831" xr:uid="{00000000-0005-0000-0000-000036030000}"/>
    <cellStyle name="Euro 19 7" xfId="832" xr:uid="{00000000-0005-0000-0000-000037030000}"/>
    <cellStyle name="Euro 19 8" xfId="833" xr:uid="{00000000-0005-0000-0000-000038030000}"/>
    <cellStyle name="Euro 19 9" xfId="834" xr:uid="{00000000-0005-0000-0000-000039030000}"/>
    <cellStyle name="Euro 2" xfId="835" xr:uid="{00000000-0005-0000-0000-00003A030000}"/>
    <cellStyle name="Euro 2 10" xfId="836" xr:uid="{00000000-0005-0000-0000-00003B030000}"/>
    <cellStyle name="Euro 2 11" xfId="837" xr:uid="{00000000-0005-0000-0000-00003C030000}"/>
    <cellStyle name="Euro 2 12" xfId="838" xr:uid="{00000000-0005-0000-0000-00003D030000}"/>
    <cellStyle name="Euro 2 13" xfId="839" xr:uid="{00000000-0005-0000-0000-00003E030000}"/>
    <cellStyle name="Euro 2 14" xfId="840" xr:uid="{00000000-0005-0000-0000-00003F030000}"/>
    <cellStyle name="Euro 2 15" xfId="841" xr:uid="{00000000-0005-0000-0000-000040030000}"/>
    <cellStyle name="Euro 2 16" xfId="842" xr:uid="{00000000-0005-0000-0000-000041030000}"/>
    <cellStyle name="Euro 2 17" xfId="843" xr:uid="{00000000-0005-0000-0000-000042030000}"/>
    <cellStyle name="Euro 2 18" xfId="844" xr:uid="{00000000-0005-0000-0000-000043030000}"/>
    <cellStyle name="Euro 2 19" xfId="845" xr:uid="{00000000-0005-0000-0000-000044030000}"/>
    <cellStyle name="Euro 2 2" xfId="846" xr:uid="{00000000-0005-0000-0000-000045030000}"/>
    <cellStyle name="Euro 2 2 10" xfId="847" xr:uid="{00000000-0005-0000-0000-000046030000}"/>
    <cellStyle name="Euro 2 2 11" xfId="848" xr:uid="{00000000-0005-0000-0000-000047030000}"/>
    <cellStyle name="Euro 2 2 12" xfId="849" xr:uid="{00000000-0005-0000-0000-000048030000}"/>
    <cellStyle name="Euro 2 2 13" xfId="850" xr:uid="{00000000-0005-0000-0000-000049030000}"/>
    <cellStyle name="Euro 2 2 14" xfId="851" xr:uid="{00000000-0005-0000-0000-00004A030000}"/>
    <cellStyle name="Euro 2 2 15" xfId="852" xr:uid="{00000000-0005-0000-0000-00004B030000}"/>
    <cellStyle name="Euro 2 2 16" xfId="853" xr:uid="{00000000-0005-0000-0000-00004C030000}"/>
    <cellStyle name="Euro 2 2 2" xfId="854" xr:uid="{00000000-0005-0000-0000-00004D030000}"/>
    <cellStyle name="Euro 2 2 3" xfId="855" xr:uid="{00000000-0005-0000-0000-00004E030000}"/>
    <cellStyle name="Euro 2 2 4" xfId="856" xr:uid="{00000000-0005-0000-0000-00004F030000}"/>
    <cellStyle name="Euro 2 2 5" xfId="857" xr:uid="{00000000-0005-0000-0000-000050030000}"/>
    <cellStyle name="Euro 2 2 6" xfId="858" xr:uid="{00000000-0005-0000-0000-000051030000}"/>
    <cellStyle name="Euro 2 2 7" xfId="859" xr:uid="{00000000-0005-0000-0000-000052030000}"/>
    <cellStyle name="Euro 2 2 8" xfId="860" xr:uid="{00000000-0005-0000-0000-000053030000}"/>
    <cellStyle name="Euro 2 2 9" xfId="861" xr:uid="{00000000-0005-0000-0000-000054030000}"/>
    <cellStyle name="Euro 2 20" xfId="862" xr:uid="{00000000-0005-0000-0000-000055030000}"/>
    <cellStyle name="Euro 2 21" xfId="863" xr:uid="{00000000-0005-0000-0000-000056030000}"/>
    <cellStyle name="Euro 2 22" xfId="864" xr:uid="{00000000-0005-0000-0000-000057030000}"/>
    <cellStyle name="Euro 2 23" xfId="865" xr:uid="{00000000-0005-0000-0000-000058030000}"/>
    <cellStyle name="Euro 2 24" xfId="866" xr:uid="{00000000-0005-0000-0000-000059030000}"/>
    <cellStyle name="Euro 2 25" xfId="867" xr:uid="{00000000-0005-0000-0000-00005A030000}"/>
    <cellStyle name="Euro 2 26" xfId="868" xr:uid="{00000000-0005-0000-0000-00005B030000}"/>
    <cellStyle name="Euro 2 27" xfId="869" xr:uid="{00000000-0005-0000-0000-00005C030000}"/>
    <cellStyle name="Euro 2 28" xfId="870" xr:uid="{00000000-0005-0000-0000-00005D030000}"/>
    <cellStyle name="Euro 2 29" xfId="871" xr:uid="{00000000-0005-0000-0000-00005E030000}"/>
    <cellStyle name="Euro 2 3" xfId="872" xr:uid="{00000000-0005-0000-0000-00005F030000}"/>
    <cellStyle name="Euro 2 3 10" xfId="873" xr:uid="{00000000-0005-0000-0000-000060030000}"/>
    <cellStyle name="Euro 2 3 11" xfId="874" xr:uid="{00000000-0005-0000-0000-000061030000}"/>
    <cellStyle name="Euro 2 3 12" xfId="875" xr:uid="{00000000-0005-0000-0000-000062030000}"/>
    <cellStyle name="Euro 2 3 13" xfId="876" xr:uid="{00000000-0005-0000-0000-000063030000}"/>
    <cellStyle name="Euro 2 3 14" xfId="877" xr:uid="{00000000-0005-0000-0000-000064030000}"/>
    <cellStyle name="Euro 2 3 15" xfId="878" xr:uid="{00000000-0005-0000-0000-000065030000}"/>
    <cellStyle name="Euro 2 3 2" xfId="879" xr:uid="{00000000-0005-0000-0000-000066030000}"/>
    <cellStyle name="Euro 2 3 3" xfId="880" xr:uid="{00000000-0005-0000-0000-000067030000}"/>
    <cellStyle name="Euro 2 3 4" xfId="881" xr:uid="{00000000-0005-0000-0000-000068030000}"/>
    <cellStyle name="Euro 2 3 5" xfId="882" xr:uid="{00000000-0005-0000-0000-000069030000}"/>
    <cellStyle name="Euro 2 3 6" xfId="883" xr:uid="{00000000-0005-0000-0000-00006A030000}"/>
    <cellStyle name="Euro 2 3 7" xfId="884" xr:uid="{00000000-0005-0000-0000-00006B030000}"/>
    <cellStyle name="Euro 2 3 8" xfId="885" xr:uid="{00000000-0005-0000-0000-00006C030000}"/>
    <cellStyle name="Euro 2 3 9" xfId="886" xr:uid="{00000000-0005-0000-0000-00006D030000}"/>
    <cellStyle name="Euro 2 30" xfId="887" xr:uid="{00000000-0005-0000-0000-00006E030000}"/>
    <cellStyle name="Euro 2 31" xfId="888" xr:uid="{00000000-0005-0000-0000-00006F030000}"/>
    <cellStyle name="Euro 2 32" xfId="889" xr:uid="{00000000-0005-0000-0000-000070030000}"/>
    <cellStyle name="Euro 2 33" xfId="890" xr:uid="{00000000-0005-0000-0000-000071030000}"/>
    <cellStyle name="Euro 2 34" xfId="891" xr:uid="{00000000-0005-0000-0000-000072030000}"/>
    <cellStyle name="Euro 2 35" xfId="892" xr:uid="{00000000-0005-0000-0000-000073030000}"/>
    <cellStyle name="Euro 2 36" xfId="893" xr:uid="{00000000-0005-0000-0000-000074030000}"/>
    <cellStyle name="Euro 2 37" xfId="894" xr:uid="{00000000-0005-0000-0000-000075030000}"/>
    <cellStyle name="Euro 2 38" xfId="895" xr:uid="{00000000-0005-0000-0000-000076030000}"/>
    <cellStyle name="Euro 2 39" xfId="896" xr:uid="{00000000-0005-0000-0000-000077030000}"/>
    <cellStyle name="Euro 2 4" xfId="897" xr:uid="{00000000-0005-0000-0000-000078030000}"/>
    <cellStyle name="Euro 2 40" xfId="898" xr:uid="{00000000-0005-0000-0000-000079030000}"/>
    <cellStyle name="Euro 2 41" xfId="899" xr:uid="{00000000-0005-0000-0000-00007A030000}"/>
    <cellStyle name="Euro 2 42" xfId="900" xr:uid="{00000000-0005-0000-0000-00007B030000}"/>
    <cellStyle name="Euro 2 43" xfId="901" xr:uid="{00000000-0005-0000-0000-00007C030000}"/>
    <cellStyle name="Euro 2 44" xfId="902" xr:uid="{00000000-0005-0000-0000-00007D030000}"/>
    <cellStyle name="Euro 2 45" xfId="903" xr:uid="{00000000-0005-0000-0000-00007E030000}"/>
    <cellStyle name="Euro 2 46" xfId="904" xr:uid="{00000000-0005-0000-0000-00007F030000}"/>
    <cellStyle name="Euro 2 47" xfId="905" xr:uid="{00000000-0005-0000-0000-000080030000}"/>
    <cellStyle name="Euro 2 48" xfId="906" xr:uid="{00000000-0005-0000-0000-000081030000}"/>
    <cellStyle name="Euro 2 49" xfId="907" xr:uid="{00000000-0005-0000-0000-000082030000}"/>
    <cellStyle name="Euro 2 5" xfId="908" xr:uid="{00000000-0005-0000-0000-000083030000}"/>
    <cellStyle name="Euro 2 5 10" xfId="909" xr:uid="{00000000-0005-0000-0000-000084030000}"/>
    <cellStyle name="Euro 2 5 11" xfId="910" xr:uid="{00000000-0005-0000-0000-000085030000}"/>
    <cellStyle name="Euro 2 5 12" xfId="911" xr:uid="{00000000-0005-0000-0000-000086030000}"/>
    <cellStyle name="Euro 2 5 13" xfId="912" xr:uid="{00000000-0005-0000-0000-000087030000}"/>
    <cellStyle name="Euro 2 5 14" xfId="913" xr:uid="{00000000-0005-0000-0000-000088030000}"/>
    <cellStyle name="Euro 2 5 15" xfId="914" xr:uid="{00000000-0005-0000-0000-000089030000}"/>
    <cellStyle name="Euro 2 5 2" xfId="915" xr:uid="{00000000-0005-0000-0000-00008A030000}"/>
    <cellStyle name="Euro 2 5 3" xfId="916" xr:uid="{00000000-0005-0000-0000-00008B030000}"/>
    <cellStyle name="Euro 2 5 4" xfId="917" xr:uid="{00000000-0005-0000-0000-00008C030000}"/>
    <cellStyle name="Euro 2 5 5" xfId="918" xr:uid="{00000000-0005-0000-0000-00008D030000}"/>
    <cellStyle name="Euro 2 5 6" xfId="919" xr:uid="{00000000-0005-0000-0000-00008E030000}"/>
    <cellStyle name="Euro 2 5 7" xfId="920" xr:uid="{00000000-0005-0000-0000-00008F030000}"/>
    <cellStyle name="Euro 2 5 8" xfId="921" xr:uid="{00000000-0005-0000-0000-000090030000}"/>
    <cellStyle name="Euro 2 5 9" xfId="922" xr:uid="{00000000-0005-0000-0000-000091030000}"/>
    <cellStyle name="Euro 2 50" xfId="923" xr:uid="{00000000-0005-0000-0000-000092030000}"/>
    <cellStyle name="Euro 2 51" xfId="924" xr:uid="{00000000-0005-0000-0000-000093030000}"/>
    <cellStyle name="Euro 2 52" xfId="925" xr:uid="{00000000-0005-0000-0000-000094030000}"/>
    <cellStyle name="Euro 2 53" xfId="926" xr:uid="{00000000-0005-0000-0000-000095030000}"/>
    <cellStyle name="Euro 2 54" xfId="927" xr:uid="{00000000-0005-0000-0000-000096030000}"/>
    <cellStyle name="Euro 2 55" xfId="928" xr:uid="{00000000-0005-0000-0000-000097030000}"/>
    <cellStyle name="Euro 2 56" xfId="929" xr:uid="{00000000-0005-0000-0000-000098030000}"/>
    <cellStyle name="Euro 2 57" xfId="930" xr:uid="{00000000-0005-0000-0000-000099030000}"/>
    <cellStyle name="Euro 2 58" xfId="931" xr:uid="{00000000-0005-0000-0000-00009A030000}"/>
    <cellStyle name="Euro 2 59" xfId="932" xr:uid="{00000000-0005-0000-0000-00009B030000}"/>
    <cellStyle name="Euro 2 6" xfId="933" xr:uid="{00000000-0005-0000-0000-00009C030000}"/>
    <cellStyle name="Euro 2 6 10" xfId="934" xr:uid="{00000000-0005-0000-0000-00009D030000}"/>
    <cellStyle name="Euro 2 6 11" xfId="935" xr:uid="{00000000-0005-0000-0000-00009E030000}"/>
    <cellStyle name="Euro 2 6 12" xfId="936" xr:uid="{00000000-0005-0000-0000-00009F030000}"/>
    <cellStyle name="Euro 2 6 13" xfId="937" xr:uid="{00000000-0005-0000-0000-0000A0030000}"/>
    <cellStyle name="Euro 2 6 14" xfId="938" xr:uid="{00000000-0005-0000-0000-0000A1030000}"/>
    <cellStyle name="Euro 2 6 15" xfId="939" xr:uid="{00000000-0005-0000-0000-0000A2030000}"/>
    <cellStyle name="Euro 2 6 2" xfId="940" xr:uid="{00000000-0005-0000-0000-0000A3030000}"/>
    <cellStyle name="Euro 2 6 3" xfId="941" xr:uid="{00000000-0005-0000-0000-0000A4030000}"/>
    <cellStyle name="Euro 2 6 4" xfId="942" xr:uid="{00000000-0005-0000-0000-0000A5030000}"/>
    <cellStyle name="Euro 2 6 5" xfId="943" xr:uid="{00000000-0005-0000-0000-0000A6030000}"/>
    <cellStyle name="Euro 2 6 6" xfId="944" xr:uid="{00000000-0005-0000-0000-0000A7030000}"/>
    <cellStyle name="Euro 2 6 7" xfId="945" xr:uid="{00000000-0005-0000-0000-0000A8030000}"/>
    <cellStyle name="Euro 2 6 8" xfId="946" xr:uid="{00000000-0005-0000-0000-0000A9030000}"/>
    <cellStyle name="Euro 2 6 9" xfId="947" xr:uid="{00000000-0005-0000-0000-0000AA030000}"/>
    <cellStyle name="Euro 2 60" xfId="948" xr:uid="{00000000-0005-0000-0000-0000AB030000}"/>
    <cellStyle name="Euro 2 61" xfId="949" xr:uid="{00000000-0005-0000-0000-0000AC030000}"/>
    <cellStyle name="Euro 2 62" xfId="950" xr:uid="{00000000-0005-0000-0000-0000AD030000}"/>
    <cellStyle name="Euro 2 63" xfId="951" xr:uid="{00000000-0005-0000-0000-0000AE030000}"/>
    <cellStyle name="Euro 2 64" xfId="952" xr:uid="{00000000-0005-0000-0000-0000AF030000}"/>
    <cellStyle name="Euro 2 65" xfId="953" xr:uid="{00000000-0005-0000-0000-0000B0030000}"/>
    <cellStyle name="Euro 2 66" xfId="954" xr:uid="{00000000-0005-0000-0000-0000B1030000}"/>
    <cellStyle name="Euro 2 67" xfId="955" xr:uid="{00000000-0005-0000-0000-0000B2030000}"/>
    <cellStyle name="Euro 2 68" xfId="956" xr:uid="{00000000-0005-0000-0000-0000B3030000}"/>
    <cellStyle name="Euro 2 69" xfId="957" xr:uid="{00000000-0005-0000-0000-0000B4030000}"/>
    <cellStyle name="Euro 2 7" xfId="958" xr:uid="{00000000-0005-0000-0000-0000B5030000}"/>
    <cellStyle name="Euro 2 70" xfId="959" xr:uid="{00000000-0005-0000-0000-0000B6030000}"/>
    <cellStyle name="Euro 2 71" xfId="960" xr:uid="{00000000-0005-0000-0000-0000B7030000}"/>
    <cellStyle name="Euro 2 72" xfId="961" xr:uid="{00000000-0005-0000-0000-0000B8030000}"/>
    <cellStyle name="Euro 2 73" xfId="962" xr:uid="{00000000-0005-0000-0000-0000B9030000}"/>
    <cellStyle name="Euro 2 74" xfId="963" xr:uid="{00000000-0005-0000-0000-0000BA030000}"/>
    <cellStyle name="Euro 2 75" xfId="964" xr:uid="{00000000-0005-0000-0000-0000BB030000}"/>
    <cellStyle name="Euro 2 76" xfId="965" xr:uid="{00000000-0005-0000-0000-0000BC030000}"/>
    <cellStyle name="Euro 2 77" xfId="966" xr:uid="{00000000-0005-0000-0000-0000BD030000}"/>
    <cellStyle name="Euro 2 78" xfId="967" xr:uid="{00000000-0005-0000-0000-0000BE030000}"/>
    <cellStyle name="Euro 2 79" xfId="968" xr:uid="{00000000-0005-0000-0000-0000BF030000}"/>
    <cellStyle name="Euro 2 8" xfId="969" xr:uid="{00000000-0005-0000-0000-0000C0030000}"/>
    <cellStyle name="Euro 2 80" xfId="970" xr:uid="{00000000-0005-0000-0000-0000C1030000}"/>
    <cellStyle name="Euro 2 81" xfId="971" xr:uid="{00000000-0005-0000-0000-0000C2030000}"/>
    <cellStyle name="Euro 2 82" xfId="972" xr:uid="{00000000-0005-0000-0000-0000C3030000}"/>
    <cellStyle name="Euro 2 83" xfId="973" xr:uid="{00000000-0005-0000-0000-0000C4030000}"/>
    <cellStyle name="Euro 2 84" xfId="974" xr:uid="{00000000-0005-0000-0000-0000C5030000}"/>
    <cellStyle name="Euro 2 85" xfId="975" xr:uid="{00000000-0005-0000-0000-0000C6030000}"/>
    <cellStyle name="Euro 2 9" xfId="976" xr:uid="{00000000-0005-0000-0000-0000C7030000}"/>
    <cellStyle name="Euro 20" xfId="977" xr:uid="{00000000-0005-0000-0000-0000C8030000}"/>
    <cellStyle name="Euro 20 10" xfId="978" xr:uid="{00000000-0005-0000-0000-0000C9030000}"/>
    <cellStyle name="Euro 20 11" xfId="979" xr:uid="{00000000-0005-0000-0000-0000CA030000}"/>
    <cellStyle name="Euro 20 2" xfId="980" xr:uid="{00000000-0005-0000-0000-0000CB030000}"/>
    <cellStyle name="Euro 20 3" xfId="981" xr:uid="{00000000-0005-0000-0000-0000CC030000}"/>
    <cellStyle name="Euro 20 3 2" xfId="982" xr:uid="{00000000-0005-0000-0000-0000CD030000}"/>
    <cellStyle name="Euro 20 3 2 2" xfId="983" xr:uid="{00000000-0005-0000-0000-0000CE030000}"/>
    <cellStyle name="Euro 20 3 2 3" xfId="984" xr:uid="{00000000-0005-0000-0000-0000CF030000}"/>
    <cellStyle name="Euro 20 3 2 4" xfId="985" xr:uid="{00000000-0005-0000-0000-0000D0030000}"/>
    <cellStyle name="Euro 20 3 2 5" xfId="986" xr:uid="{00000000-0005-0000-0000-0000D1030000}"/>
    <cellStyle name="Euro 20 3 3" xfId="987" xr:uid="{00000000-0005-0000-0000-0000D2030000}"/>
    <cellStyle name="Euro 20 3 3 2" xfId="988" xr:uid="{00000000-0005-0000-0000-0000D3030000}"/>
    <cellStyle name="Euro 20 3 3 3" xfId="989" xr:uid="{00000000-0005-0000-0000-0000D4030000}"/>
    <cellStyle name="Euro 20 3 3 4" xfId="990" xr:uid="{00000000-0005-0000-0000-0000D5030000}"/>
    <cellStyle name="Euro 20 3 3 5" xfId="991" xr:uid="{00000000-0005-0000-0000-0000D6030000}"/>
    <cellStyle name="Euro 20 4" xfId="992" xr:uid="{00000000-0005-0000-0000-0000D7030000}"/>
    <cellStyle name="Euro 20 5" xfId="993" xr:uid="{00000000-0005-0000-0000-0000D8030000}"/>
    <cellStyle name="Euro 20 6" xfId="994" xr:uid="{00000000-0005-0000-0000-0000D9030000}"/>
    <cellStyle name="Euro 20 7" xfId="995" xr:uid="{00000000-0005-0000-0000-0000DA030000}"/>
    <cellStyle name="Euro 20 8" xfId="996" xr:uid="{00000000-0005-0000-0000-0000DB030000}"/>
    <cellStyle name="Euro 20 9" xfId="997" xr:uid="{00000000-0005-0000-0000-0000DC030000}"/>
    <cellStyle name="Euro 21" xfId="998" xr:uid="{00000000-0005-0000-0000-0000DD030000}"/>
    <cellStyle name="Euro 21 10" xfId="999" xr:uid="{00000000-0005-0000-0000-0000DE030000}"/>
    <cellStyle name="Euro 21 2" xfId="1000" xr:uid="{00000000-0005-0000-0000-0000DF030000}"/>
    <cellStyle name="Euro 21 2 2" xfId="1001" xr:uid="{00000000-0005-0000-0000-0000E0030000}"/>
    <cellStyle name="Euro 21 2 2 2" xfId="1002" xr:uid="{00000000-0005-0000-0000-0000E1030000}"/>
    <cellStyle name="Euro 21 2 2 3" xfId="1003" xr:uid="{00000000-0005-0000-0000-0000E2030000}"/>
    <cellStyle name="Euro 21 2 2 4" xfId="1004" xr:uid="{00000000-0005-0000-0000-0000E3030000}"/>
    <cellStyle name="Euro 21 2 2 5" xfId="1005" xr:uid="{00000000-0005-0000-0000-0000E4030000}"/>
    <cellStyle name="Euro 21 2 3" xfId="1006" xr:uid="{00000000-0005-0000-0000-0000E5030000}"/>
    <cellStyle name="Euro 21 2 3 2" xfId="1007" xr:uid="{00000000-0005-0000-0000-0000E6030000}"/>
    <cellStyle name="Euro 21 2 3 3" xfId="1008" xr:uid="{00000000-0005-0000-0000-0000E7030000}"/>
    <cellStyle name="Euro 21 2 3 4" xfId="1009" xr:uid="{00000000-0005-0000-0000-0000E8030000}"/>
    <cellStyle name="Euro 21 2 3 5" xfId="1010" xr:uid="{00000000-0005-0000-0000-0000E9030000}"/>
    <cellStyle name="Euro 21 3" xfId="1011" xr:uid="{00000000-0005-0000-0000-0000EA030000}"/>
    <cellStyle name="Euro 21 4" xfId="1012" xr:uid="{00000000-0005-0000-0000-0000EB030000}"/>
    <cellStyle name="Euro 21 5" xfId="1013" xr:uid="{00000000-0005-0000-0000-0000EC030000}"/>
    <cellStyle name="Euro 21 6" xfId="1014" xr:uid="{00000000-0005-0000-0000-0000ED030000}"/>
    <cellStyle name="Euro 21 7" xfId="1015" xr:uid="{00000000-0005-0000-0000-0000EE030000}"/>
    <cellStyle name="Euro 21 8" xfId="1016" xr:uid="{00000000-0005-0000-0000-0000EF030000}"/>
    <cellStyle name="Euro 21 9" xfId="1017" xr:uid="{00000000-0005-0000-0000-0000F0030000}"/>
    <cellStyle name="Euro 22" xfId="1018" xr:uid="{00000000-0005-0000-0000-0000F1030000}"/>
    <cellStyle name="Euro 22 10" xfId="1019" xr:uid="{00000000-0005-0000-0000-0000F2030000}"/>
    <cellStyle name="Euro 22 2" xfId="1020" xr:uid="{00000000-0005-0000-0000-0000F3030000}"/>
    <cellStyle name="Euro 22 2 2" xfId="1021" xr:uid="{00000000-0005-0000-0000-0000F4030000}"/>
    <cellStyle name="Euro 22 2 2 2" xfId="1022" xr:uid="{00000000-0005-0000-0000-0000F5030000}"/>
    <cellStyle name="Euro 22 2 2 3" xfId="1023" xr:uid="{00000000-0005-0000-0000-0000F6030000}"/>
    <cellStyle name="Euro 22 2 2 4" xfId="1024" xr:uid="{00000000-0005-0000-0000-0000F7030000}"/>
    <cellStyle name="Euro 22 2 2 5" xfId="1025" xr:uid="{00000000-0005-0000-0000-0000F8030000}"/>
    <cellStyle name="Euro 22 2 3" xfId="1026" xr:uid="{00000000-0005-0000-0000-0000F9030000}"/>
    <cellStyle name="Euro 22 2 3 2" xfId="1027" xr:uid="{00000000-0005-0000-0000-0000FA030000}"/>
    <cellStyle name="Euro 22 2 3 3" xfId="1028" xr:uid="{00000000-0005-0000-0000-0000FB030000}"/>
    <cellStyle name="Euro 22 2 3 4" xfId="1029" xr:uid="{00000000-0005-0000-0000-0000FC030000}"/>
    <cellStyle name="Euro 22 2 3 5" xfId="1030" xr:uid="{00000000-0005-0000-0000-0000FD030000}"/>
    <cellStyle name="Euro 22 3" xfId="1031" xr:uid="{00000000-0005-0000-0000-0000FE030000}"/>
    <cellStyle name="Euro 22 4" xfId="1032" xr:uid="{00000000-0005-0000-0000-0000FF030000}"/>
    <cellStyle name="Euro 22 5" xfId="1033" xr:uid="{00000000-0005-0000-0000-000000040000}"/>
    <cellStyle name="Euro 22 6" xfId="1034" xr:uid="{00000000-0005-0000-0000-000001040000}"/>
    <cellStyle name="Euro 22 7" xfId="1035" xr:uid="{00000000-0005-0000-0000-000002040000}"/>
    <cellStyle name="Euro 22 8" xfId="1036" xr:uid="{00000000-0005-0000-0000-000003040000}"/>
    <cellStyle name="Euro 22 9" xfId="1037" xr:uid="{00000000-0005-0000-0000-000004040000}"/>
    <cellStyle name="Euro 23" xfId="1038" xr:uid="{00000000-0005-0000-0000-000005040000}"/>
    <cellStyle name="Euro 23 10" xfId="1039" xr:uid="{00000000-0005-0000-0000-000006040000}"/>
    <cellStyle name="Euro 23 2" xfId="1040" xr:uid="{00000000-0005-0000-0000-000007040000}"/>
    <cellStyle name="Euro 23 2 2" xfId="1041" xr:uid="{00000000-0005-0000-0000-000008040000}"/>
    <cellStyle name="Euro 23 2 2 2" xfId="1042" xr:uid="{00000000-0005-0000-0000-000009040000}"/>
    <cellStyle name="Euro 23 2 2 3" xfId="1043" xr:uid="{00000000-0005-0000-0000-00000A040000}"/>
    <cellStyle name="Euro 23 2 2 4" xfId="1044" xr:uid="{00000000-0005-0000-0000-00000B040000}"/>
    <cellStyle name="Euro 23 2 2 5" xfId="1045" xr:uid="{00000000-0005-0000-0000-00000C040000}"/>
    <cellStyle name="Euro 23 2 3" xfId="1046" xr:uid="{00000000-0005-0000-0000-00000D040000}"/>
    <cellStyle name="Euro 23 2 3 2" xfId="1047" xr:uid="{00000000-0005-0000-0000-00000E040000}"/>
    <cellStyle name="Euro 23 2 3 3" xfId="1048" xr:uid="{00000000-0005-0000-0000-00000F040000}"/>
    <cellStyle name="Euro 23 2 3 4" xfId="1049" xr:uid="{00000000-0005-0000-0000-000010040000}"/>
    <cellStyle name="Euro 23 2 3 5" xfId="1050" xr:uid="{00000000-0005-0000-0000-000011040000}"/>
    <cellStyle name="Euro 23 3" xfId="1051" xr:uid="{00000000-0005-0000-0000-000012040000}"/>
    <cellStyle name="Euro 23 4" xfId="1052" xr:uid="{00000000-0005-0000-0000-000013040000}"/>
    <cellStyle name="Euro 23 5" xfId="1053" xr:uid="{00000000-0005-0000-0000-000014040000}"/>
    <cellStyle name="Euro 23 6" xfId="1054" xr:uid="{00000000-0005-0000-0000-000015040000}"/>
    <cellStyle name="Euro 23 7" xfId="1055" xr:uid="{00000000-0005-0000-0000-000016040000}"/>
    <cellStyle name="Euro 23 8" xfId="1056" xr:uid="{00000000-0005-0000-0000-000017040000}"/>
    <cellStyle name="Euro 23 9" xfId="1057" xr:uid="{00000000-0005-0000-0000-000018040000}"/>
    <cellStyle name="Euro 24" xfId="1058" xr:uid="{00000000-0005-0000-0000-000019040000}"/>
    <cellStyle name="Euro 24 10" xfId="1059" xr:uid="{00000000-0005-0000-0000-00001A040000}"/>
    <cellStyle name="Euro 24 2" xfId="1060" xr:uid="{00000000-0005-0000-0000-00001B040000}"/>
    <cellStyle name="Euro 24 2 2" xfId="1061" xr:uid="{00000000-0005-0000-0000-00001C040000}"/>
    <cellStyle name="Euro 24 2 2 2" xfId="1062" xr:uid="{00000000-0005-0000-0000-00001D040000}"/>
    <cellStyle name="Euro 24 2 2 3" xfId="1063" xr:uid="{00000000-0005-0000-0000-00001E040000}"/>
    <cellStyle name="Euro 24 2 2 4" xfId="1064" xr:uid="{00000000-0005-0000-0000-00001F040000}"/>
    <cellStyle name="Euro 24 2 2 5" xfId="1065" xr:uid="{00000000-0005-0000-0000-000020040000}"/>
    <cellStyle name="Euro 24 2 3" xfId="1066" xr:uid="{00000000-0005-0000-0000-000021040000}"/>
    <cellStyle name="Euro 24 2 3 2" xfId="1067" xr:uid="{00000000-0005-0000-0000-000022040000}"/>
    <cellStyle name="Euro 24 2 3 3" xfId="1068" xr:uid="{00000000-0005-0000-0000-000023040000}"/>
    <cellStyle name="Euro 24 2 3 4" xfId="1069" xr:uid="{00000000-0005-0000-0000-000024040000}"/>
    <cellStyle name="Euro 24 2 3 5" xfId="1070" xr:uid="{00000000-0005-0000-0000-000025040000}"/>
    <cellStyle name="Euro 24 3" xfId="1071" xr:uid="{00000000-0005-0000-0000-000026040000}"/>
    <cellStyle name="Euro 24 4" xfId="1072" xr:uid="{00000000-0005-0000-0000-000027040000}"/>
    <cellStyle name="Euro 24 5" xfId="1073" xr:uid="{00000000-0005-0000-0000-000028040000}"/>
    <cellStyle name="Euro 24 6" xfId="1074" xr:uid="{00000000-0005-0000-0000-000029040000}"/>
    <cellStyle name="Euro 24 7" xfId="1075" xr:uid="{00000000-0005-0000-0000-00002A040000}"/>
    <cellStyle name="Euro 24 8" xfId="1076" xr:uid="{00000000-0005-0000-0000-00002B040000}"/>
    <cellStyle name="Euro 24 9" xfId="1077" xr:uid="{00000000-0005-0000-0000-00002C040000}"/>
    <cellStyle name="Euro 25" xfId="1078" xr:uid="{00000000-0005-0000-0000-00002D040000}"/>
    <cellStyle name="Euro 25 10" xfId="1079" xr:uid="{00000000-0005-0000-0000-00002E040000}"/>
    <cellStyle name="Euro 25 2" xfId="1080" xr:uid="{00000000-0005-0000-0000-00002F040000}"/>
    <cellStyle name="Euro 25 2 2" xfId="1081" xr:uid="{00000000-0005-0000-0000-000030040000}"/>
    <cellStyle name="Euro 25 2 2 2" xfId="1082" xr:uid="{00000000-0005-0000-0000-000031040000}"/>
    <cellStyle name="Euro 25 2 2 3" xfId="1083" xr:uid="{00000000-0005-0000-0000-000032040000}"/>
    <cellStyle name="Euro 25 2 2 4" xfId="1084" xr:uid="{00000000-0005-0000-0000-000033040000}"/>
    <cellStyle name="Euro 25 2 2 5" xfId="1085" xr:uid="{00000000-0005-0000-0000-000034040000}"/>
    <cellStyle name="Euro 25 2 3" xfId="1086" xr:uid="{00000000-0005-0000-0000-000035040000}"/>
    <cellStyle name="Euro 25 2 3 2" xfId="1087" xr:uid="{00000000-0005-0000-0000-000036040000}"/>
    <cellStyle name="Euro 25 2 3 3" xfId="1088" xr:uid="{00000000-0005-0000-0000-000037040000}"/>
    <cellStyle name="Euro 25 2 3 4" xfId="1089" xr:uid="{00000000-0005-0000-0000-000038040000}"/>
    <cellStyle name="Euro 25 2 3 5" xfId="1090" xr:uid="{00000000-0005-0000-0000-000039040000}"/>
    <cellStyle name="Euro 25 3" xfId="1091" xr:uid="{00000000-0005-0000-0000-00003A040000}"/>
    <cellStyle name="Euro 25 4" xfId="1092" xr:uid="{00000000-0005-0000-0000-00003B040000}"/>
    <cellStyle name="Euro 25 5" xfId="1093" xr:uid="{00000000-0005-0000-0000-00003C040000}"/>
    <cellStyle name="Euro 25 6" xfId="1094" xr:uid="{00000000-0005-0000-0000-00003D040000}"/>
    <cellStyle name="Euro 25 7" xfId="1095" xr:uid="{00000000-0005-0000-0000-00003E040000}"/>
    <cellStyle name="Euro 25 8" xfId="1096" xr:uid="{00000000-0005-0000-0000-00003F040000}"/>
    <cellStyle name="Euro 25 9" xfId="1097" xr:uid="{00000000-0005-0000-0000-000040040000}"/>
    <cellStyle name="Euro 26" xfId="1098" xr:uid="{00000000-0005-0000-0000-000041040000}"/>
    <cellStyle name="Euro 27" xfId="1099" xr:uid="{00000000-0005-0000-0000-000042040000}"/>
    <cellStyle name="Euro 27 10" xfId="1100" xr:uid="{00000000-0005-0000-0000-000043040000}"/>
    <cellStyle name="Euro 27 2" xfId="1101" xr:uid="{00000000-0005-0000-0000-000044040000}"/>
    <cellStyle name="Euro 27 3" xfId="1102" xr:uid="{00000000-0005-0000-0000-000045040000}"/>
    <cellStyle name="Euro 27 4" xfId="1103" xr:uid="{00000000-0005-0000-0000-000046040000}"/>
    <cellStyle name="Euro 27 5" xfId="1104" xr:uid="{00000000-0005-0000-0000-000047040000}"/>
    <cellStyle name="Euro 27 6" xfId="1105" xr:uid="{00000000-0005-0000-0000-000048040000}"/>
    <cellStyle name="Euro 27 7" xfId="1106" xr:uid="{00000000-0005-0000-0000-000049040000}"/>
    <cellStyle name="Euro 27 8" xfId="1107" xr:uid="{00000000-0005-0000-0000-00004A040000}"/>
    <cellStyle name="Euro 27 9" xfId="1108" xr:uid="{00000000-0005-0000-0000-00004B040000}"/>
    <cellStyle name="Euro 28" xfId="1109" xr:uid="{00000000-0005-0000-0000-00004C040000}"/>
    <cellStyle name="Euro 28 10" xfId="1110" xr:uid="{00000000-0005-0000-0000-00004D040000}"/>
    <cellStyle name="Euro 28 2" xfId="1111" xr:uid="{00000000-0005-0000-0000-00004E040000}"/>
    <cellStyle name="Euro 28 3" xfId="1112" xr:uid="{00000000-0005-0000-0000-00004F040000}"/>
    <cellStyle name="Euro 28 4" xfId="1113" xr:uid="{00000000-0005-0000-0000-000050040000}"/>
    <cellStyle name="Euro 28 5" xfId="1114" xr:uid="{00000000-0005-0000-0000-000051040000}"/>
    <cellStyle name="Euro 28 6" xfId="1115" xr:uid="{00000000-0005-0000-0000-000052040000}"/>
    <cellStyle name="Euro 28 7" xfId="1116" xr:uid="{00000000-0005-0000-0000-000053040000}"/>
    <cellStyle name="Euro 28 8" xfId="1117" xr:uid="{00000000-0005-0000-0000-000054040000}"/>
    <cellStyle name="Euro 28 9" xfId="1118" xr:uid="{00000000-0005-0000-0000-000055040000}"/>
    <cellStyle name="Euro 29" xfId="1119" xr:uid="{00000000-0005-0000-0000-000056040000}"/>
    <cellStyle name="Euro 29 10" xfId="1120" xr:uid="{00000000-0005-0000-0000-000057040000}"/>
    <cellStyle name="Euro 29 2" xfId="1121" xr:uid="{00000000-0005-0000-0000-000058040000}"/>
    <cellStyle name="Euro 29 3" xfId="1122" xr:uid="{00000000-0005-0000-0000-000059040000}"/>
    <cellStyle name="Euro 29 4" xfId="1123" xr:uid="{00000000-0005-0000-0000-00005A040000}"/>
    <cellStyle name="Euro 29 5" xfId="1124" xr:uid="{00000000-0005-0000-0000-00005B040000}"/>
    <cellStyle name="Euro 29 6" xfId="1125" xr:uid="{00000000-0005-0000-0000-00005C040000}"/>
    <cellStyle name="Euro 29 7" xfId="1126" xr:uid="{00000000-0005-0000-0000-00005D040000}"/>
    <cellStyle name="Euro 29 8" xfId="1127" xr:uid="{00000000-0005-0000-0000-00005E040000}"/>
    <cellStyle name="Euro 29 9" xfId="1128" xr:uid="{00000000-0005-0000-0000-00005F040000}"/>
    <cellStyle name="Euro 3" xfId="1129" xr:uid="{00000000-0005-0000-0000-000060040000}"/>
    <cellStyle name="Euro 3 10" xfId="1130" xr:uid="{00000000-0005-0000-0000-000061040000}"/>
    <cellStyle name="Euro 3 11" xfId="1131" xr:uid="{00000000-0005-0000-0000-000062040000}"/>
    <cellStyle name="Euro 3 12" xfId="1132" xr:uid="{00000000-0005-0000-0000-000063040000}"/>
    <cellStyle name="Euro 3 13" xfId="1133" xr:uid="{00000000-0005-0000-0000-000064040000}"/>
    <cellStyle name="Euro 3 14" xfId="1134" xr:uid="{00000000-0005-0000-0000-000065040000}"/>
    <cellStyle name="Euro 3 15" xfId="1135" xr:uid="{00000000-0005-0000-0000-000066040000}"/>
    <cellStyle name="Euro 3 16" xfId="1136" xr:uid="{00000000-0005-0000-0000-000067040000}"/>
    <cellStyle name="Euro 3 17" xfId="1137" xr:uid="{00000000-0005-0000-0000-000068040000}"/>
    <cellStyle name="Euro 3 17 2" xfId="1138" xr:uid="{00000000-0005-0000-0000-000069040000}"/>
    <cellStyle name="Euro 3 17 2 2" xfId="1139" xr:uid="{00000000-0005-0000-0000-00006A040000}"/>
    <cellStyle name="Euro 3 17 2 3" xfId="1140" xr:uid="{00000000-0005-0000-0000-00006B040000}"/>
    <cellStyle name="Euro 3 17 2 4" xfId="1141" xr:uid="{00000000-0005-0000-0000-00006C040000}"/>
    <cellStyle name="Euro 3 17 2 5" xfId="1142" xr:uid="{00000000-0005-0000-0000-00006D040000}"/>
    <cellStyle name="Euro 3 17 3" xfId="1143" xr:uid="{00000000-0005-0000-0000-00006E040000}"/>
    <cellStyle name="Euro 3 17 3 2" xfId="1144" xr:uid="{00000000-0005-0000-0000-00006F040000}"/>
    <cellStyle name="Euro 3 17 3 3" xfId="1145" xr:uid="{00000000-0005-0000-0000-000070040000}"/>
    <cellStyle name="Euro 3 17 3 4" xfId="1146" xr:uid="{00000000-0005-0000-0000-000071040000}"/>
    <cellStyle name="Euro 3 17 3 5" xfId="1147" xr:uid="{00000000-0005-0000-0000-000072040000}"/>
    <cellStyle name="Euro 3 18" xfId="1148" xr:uid="{00000000-0005-0000-0000-000073040000}"/>
    <cellStyle name="Euro 3 19" xfId="1149" xr:uid="{00000000-0005-0000-0000-000074040000}"/>
    <cellStyle name="Euro 3 2" xfId="1150" xr:uid="{00000000-0005-0000-0000-000075040000}"/>
    <cellStyle name="Euro 3 20" xfId="1151" xr:uid="{00000000-0005-0000-0000-000076040000}"/>
    <cellStyle name="Euro 3 21" xfId="1152" xr:uid="{00000000-0005-0000-0000-000077040000}"/>
    <cellStyle name="Euro 3 22" xfId="1153" xr:uid="{00000000-0005-0000-0000-000078040000}"/>
    <cellStyle name="Euro 3 23" xfId="1154" xr:uid="{00000000-0005-0000-0000-000079040000}"/>
    <cellStyle name="Euro 3 24" xfId="1155" xr:uid="{00000000-0005-0000-0000-00007A040000}"/>
    <cellStyle name="Euro 3 25" xfId="1156" xr:uid="{00000000-0005-0000-0000-00007B040000}"/>
    <cellStyle name="Euro 3 26" xfId="1157" xr:uid="{00000000-0005-0000-0000-00007C040000}"/>
    <cellStyle name="Euro 3 27" xfId="1158" xr:uid="{00000000-0005-0000-0000-00007D040000}"/>
    <cellStyle name="Euro 3 28" xfId="1159" xr:uid="{00000000-0005-0000-0000-00007E040000}"/>
    <cellStyle name="Euro 3 29" xfId="1160" xr:uid="{00000000-0005-0000-0000-00007F040000}"/>
    <cellStyle name="Euro 3 3" xfId="1161" xr:uid="{00000000-0005-0000-0000-000080040000}"/>
    <cellStyle name="Euro 3 30" xfId="1162" xr:uid="{00000000-0005-0000-0000-000081040000}"/>
    <cellStyle name="Euro 3 31" xfId="1163" xr:uid="{00000000-0005-0000-0000-000082040000}"/>
    <cellStyle name="Euro 3 32" xfId="1164" xr:uid="{00000000-0005-0000-0000-000083040000}"/>
    <cellStyle name="Euro 3 33" xfId="1165" xr:uid="{00000000-0005-0000-0000-000084040000}"/>
    <cellStyle name="Euro 3 34" xfId="1166" xr:uid="{00000000-0005-0000-0000-000085040000}"/>
    <cellStyle name="Euro 3 35" xfId="1167" xr:uid="{00000000-0005-0000-0000-000086040000}"/>
    <cellStyle name="Euro 3 4" xfId="1168" xr:uid="{00000000-0005-0000-0000-000087040000}"/>
    <cellStyle name="Euro 3 5" xfId="1169" xr:uid="{00000000-0005-0000-0000-000088040000}"/>
    <cellStyle name="Euro 3 6" xfId="1170" xr:uid="{00000000-0005-0000-0000-000089040000}"/>
    <cellStyle name="Euro 3 7" xfId="1171" xr:uid="{00000000-0005-0000-0000-00008A040000}"/>
    <cellStyle name="Euro 3 8" xfId="1172" xr:uid="{00000000-0005-0000-0000-00008B040000}"/>
    <cellStyle name="Euro 3 9" xfId="1173" xr:uid="{00000000-0005-0000-0000-00008C040000}"/>
    <cellStyle name="Euro 30" xfId="1174" xr:uid="{00000000-0005-0000-0000-00008D040000}"/>
    <cellStyle name="Euro 30 2" xfId="1175" xr:uid="{00000000-0005-0000-0000-00008E040000}"/>
    <cellStyle name="Euro 30 3" xfId="1176" xr:uid="{00000000-0005-0000-0000-00008F040000}"/>
    <cellStyle name="Euro 30 4" xfId="1177" xr:uid="{00000000-0005-0000-0000-000090040000}"/>
    <cellStyle name="Euro 30 5" xfId="1178" xr:uid="{00000000-0005-0000-0000-000091040000}"/>
    <cellStyle name="Euro 31" xfId="1179" xr:uid="{00000000-0005-0000-0000-000092040000}"/>
    <cellStyle name="Euro 31 2" xfId="1180" xr:uid="{00000000-0005-0000-0000-000093040000}"/>
    <cellStyle name="Euro 31 3" xfId="1181" xr:uid="{00000000-0005-0000-0000-000094040000}"/>
    <cellStyle name="Euro 31 4" xfId="1182" xr:uid="{00000000-0005-0000-0000-000095040000}"/>
    <cellStyle name="Euro 31 5" xfId="1183" xr:uid="{00000000-0005-0000-0000-000096040000}"/>
    <cellStyle name="Euro 32" xfId="1184" xr:uid="{00000000-0005-0000-0000-000097040000}"/>
    <cellStyle name="Euro 32 2" xfId="1185" xr:uid="{00000000-0005-0000-0000-000098040000}"/>
    <cellStyle name="Euro 32 3" xfId="1186" xr:uid="{00000000-0005-0000-0000-000099040000}"/>
    <cellStyle name="Euro 32 4" xfId="1187" xr:uid="{00000000-0005-0000-0000-00009A040000}"/>
    <cellStyle name="Euro 32 5" xfId="1188" xr:uid="{00000000-0005-0000-0000-00009B040000}"/>
    <cellStyle name="Euro 33" xfId="1189" xr:uid="{00000000-0005-0000-0000-00009C040000}"/>
    <cellStyle name="Euro 33 2" xfId="1190" xr:uid="{00000000-0005-0000-0000-00009D040000}"/>
    <cellStyle name="Euro 33 3" xfId="1191" xr:uid="{00000000-0005-0000-0000-00009E040000}"/>
    <cellStyle name="Euro 33 4" xfId="1192" xr:uid="{00000000-0005-0000-0000-00009F040000}"/>
    <cellStyle name="Euro 33 5" xfId="1193" xr:uid="{00000000-0005-0000-0000-0000A0040000}"/>
    <cellStyle name="Euro 34" xfId="1194" xr:uid="{00000000-0005-0000-0000-0000A1040000}"/>
    <cellStyle name="Euro 34 2" xfId="1195" xr:uid="{00000000-0005-0000-0000-0000A2040000}"/>
    <cellStyle name="Euro 34 3" xfId="1196" xr:uid="{00000000-0005-0000-0000-0000A3040000}"/>
    <cellStyle name="Euro 34 4" xfId="1197" xr:uid="{00000000-0005-0000-0000-0000A4040000}"/>
    <cellStyle name="Euro 34 5" xfId="1198" xr:uid="{00000000-0005-0000-0000-0000A5040000}"/>
    <cellStyle name="Euro 35" xfId="1199" xr:uid="{00000000-0005-0000-0000-0000A6040000}"/>
    <cellStyle name="Euro 35 2" xfId="1200" xr:uid="{00000000-0005-0000-0000-0000A7040000}"/>
    <cellStyle name="Euro 35 3" xfId="1201" xr:uid="{00000000-0005-0000-0000-0000A8040000}"/>
    <cellStyle name="Euro 35 4" xfId="1202" xr:uid="{00000000-0005-0000-0000-0000A9040000}"/>
    <cellStyle name="Euro 35 5" xfId="1203" xr:uid="{00000000-0005-0000-0000-0000AA040000}"/>
    <cellStyle name="Euro 36" xfId="1204" xr:uid="{00000000-0005-0000-0000-0000AB040000}"/>
    <cellStyle name="Euro 36 2" xfId="1205" xr:uid="{00000000-0005-0000-0000-0000AC040000}"/>
    <cellStyle name="Euro 36 3" xfId="1206" xr:uid="{00000000-0005-0000-0000-0000AD040000}"/>
    <cellStyle name="Euro 36 4" xfId="1207" xr:uid="{00000000-0005-0000-0000-0000AE040000}"/>
    <cellStyle name="Euro 36 5" xfId="1208" xr:uid="{00000000-0005-0000-0000-0000AF040000}"/>
    <cellStyle name="Euro 37" xfId="1209" xr:uid="{00000000-0005-0000-0000-0000B0040000}"/>
    <cellStyle name="Euro 37 2" xfId="1210" xr:uid="{00000000-0005-0000-0000-0000B1040000}"/>
    <cellStyle name="Euro 37 3" xfId="1211" xr:uid="{00000000-0005-0000-0000-0000B2040000}"/>
    <cellStyle name="Euro 37 4" xfId="1212" xr:uid="{00000000-0005-0000-0000-0000B3040000}"/>
    <cellStyle name="Euro 37 5" xfId="1213" xr:uid="{00000000-0005-0000-0000-0000B4040000}"/>
    <cellStyle name="Euro 38" xfId="1214" xr:uid="{00000000-0005-0000-0000-0000B5040000}"/>
    <cellStyle name="Euro 38 2" xfId="1215" xr:uid="{00000000-0005-0000-0000-0000B6040000}"/>
    <cellStyle name="Euro 38 3" xfId="1216" xr:uid="{00000000-0005-0000-0000-0000B7040000}"/>
    <cellStyle name="Euro 38 4" xfId="1217" xr:uid="{00000000-0005-0000-0000-0000B8040000}"/>
    <cellStyle name="Euro 38 5" xfId="1218" xr:uid="{00000000-0005-0000-0000-0000B9040000}"/>
    <cellStyle name="Euro 39" xfId="1219" xr:uid="{00000000-0005-0000-0000-0000BA040000}"/>
    <cellStyle name="Euro 39 2" xfId="1220" xr:uid="{00000000-0005-0000-0000-0000BB040000}"/>
    <cellStyle name="Euro 39 3" xfId="1221" xr:uid="{00000000-0005-0000-0000-0000BC040000}"/>
    <cellStyle name="Euro 39 4" xfId="1222" xr:uid="{00000000-0005-0000-0000-0000BD040000}"/>
    <cellStyle name="Euro 39 5" xfId="1223" xr:uid="{00000000-0005-0000-0000-0000BE040000}"/>
    <cellStyle name="Euro 4" xfId="1224" xr:uid="{00000000-0005-0000-0000-0000BF040000}"/>
    <cellStyle name="Euro 4 10" xfId="1225" xr:uid="{00000000-0005-0000-0000-0000C0040000}"/>
    <cellStyle name="Euro 4 11" xfId="1226" xr:uid="{00000000-0005-0000-0000-0000C1040000}"/>
    <cellStyle name="Euro 4 12" xfId="1227" xr:uid="{00000000-0005-0000-0000-0000C2040000}"/>
    <cellStyle name="Euro 4 13" xfId="1228" xr:uid="{00000000-0005-0000-0000-0000C3040000}"/>
    <cellStyle name="Euro 4 14" xfId="1229" xr:uid="{00000000-0005-0000-0000-0000C4040000}"/>
    <cellStyle name="Euro 4 15" xfId="1230" xr:uid="{00000000-0005-0000-0000-0000C5040000}"/>
    <cellStyle name="Euro 4 16" xfId="1231" xr:uid="{00000000-0005-0000-0000-0000C6040000}"/>
    <cellStyle name="Euro 4 16 2" xfId="1232" xr:uid="{00000000-0005-0000-0000-0000C7040000}"/>
    <cellStyle name="Euro 4 16 2 2" xfId="1233" xr:uid="{00000000-0005-0000-0000-0000C8040000}"/>
    <cellStyle name="Euro 4 16 2 3" xfId="1234" xr:uid="{00000000-0005-0000-0000-0000C9040000}"/>
    <cellStyle name="Euro 4 16 2 4" xfId="1235" xr:uid="{00000000-0005-0000-0000-0000CA040000}"/>
    <cellStyle name="Euro 4 16 2 5" xfId="1236" xr:uid="{00000000-0005-0000-0000-0000CB040000}"/>
    <cellStyle name="Euro 4 16 3" xfId="1237" xr:uid="{00000000-0005-0000-0000-0000CC040000}"/>
    <cellStyle name="Euro 4 16 3 2" xfId="1238" xr:uid="{00000000-0005-0000-0000-0000CD040000}"/>
    <cellStyle name="Euro 4 16 3 3" xfId="1239" xr:uid="{00000000-0005-0000-0000-0000CE040000}"/>
    <cellStyle name="Euro 4 16 3 4" xfId="1240" xr:uid="{00000000-0005-0000-0000-0000CF040000}"/>
    <cellStyle name="Euro 4 16 3 5" xfId="1241" xr:uid="{00000000-0005-0000-0000-0000D0040000}"/>
    <cellStyle name="Euro 4 17" xfId="1242" xr:uid="{00000000-0005-0000-0000-0000D1040000}"/>
    <cellStyle name="Euro 4 18" xfId="1243" xr:uid="{00000000-0005-0000-0000-0000D2040000}"/>
    <cellStyle name="Euro 4 19" xfId="1244" xr:uid="{00000000-0005-0000-0000-0000D3040000}"/>
    <cellStyle name="Euro 4 2" xfId="1245" xr:uid="{00000000-0005-0000-0000-0000D4040000}"/>
    <cellStyle name="Euro 4 20" xfId="1246" xr:uid="{00000000-0005-0000-0000-0000D5040000}"/>
    <cellStyle name="Euro 4 21" xfId="1247" xr:uid="{00000000-0005-0000-0000-0000D6040000}"/>
    <cellStyle name="Euro 4 22" xfId="1248" xr:uid="{00000000-0005-0000-0000-0000D7040000}"/>
    <cellStyle name="Euro 4 23" xfId="1249" xr:uid="{00000000-0005-0000-0000-0000D8040000}"/>
    <cellStyle name="Euro 4 24" xfId="1250" xr:uid="{00000000-0005-0000-0000-0000D9040000}"/>
    <cellStyle name="Euro 4 25" xfId="1251" xr:uid="{00000000-0005-0000-0000-0000DA040000}"/>
    <cellStyle name="Euro 4 26" xfId="1252" xr:uid="{00000000-0005-0000-0000-0000DB040000}"/>
    <cellStyle name="Euro 4 27" xfId="1253" xr:uid="{00000000-0005-0000-0000-0000DC040000}"/>
    <cellStyle name="Euro 4 28" xfId="1254" xr:uid="{00000000-0005-0000-0000-0000DD040000}"/>
    <cellStyle name="Euro 4 29" xfId="1255" xr:uid="{00000000-0005-0000-0000-0000DE040000}"/>
    <cellStyle name="Euro 4 3" xfId="1256" xr:uid="{00000000-0005-0000-0000-0000DF040000}"/>
    <cellStyle name="Euro 4 30" xfId="1257" xr:uid="{00000000-0005-0000-0000-0000E0040000}"/>
    <cellStyle name="Euro 4 31" xfId="1258" xr:uid="{00000000-0005-0000-0000-0000E1040000}"/>
    <cellStyle name="Euro 4 32" xfId="1259" xr:uid="{00000000-0005-0000-0000-0000E2040000}"/>
    <cellStyle name="Euro 4 33" xfId="1260" xr:uid="{00000000-0005-0000-0000-0000E3040000}"/>
    <cellStyle name="Euro 4 34" xfId="1261" xr:uid="{00000000-0005-0000-0000-0000E4040000}"/>
    <cellStyle name="Euro 4 4" xfId="1262" xr:uid="{00000000-0005-0000-0000-0000E5040000}"/>
    <cellStyle name="Euro 4 5" xfId="1263" xr:uid="{00000000-0005-0000-0000-0000E6040000}"/>
    <cellStyle name="Euro 4 6" xfId="1264" xr:uid="{00000000-0005-0000-0000-0000E7040000}"/>
    <cellStyle name="Euro 4 7" xfId="1265" xr:uid="{00000000-0005-0000-0000-0000E8040000}"/>
    <cellStyle name="Euro 4 8" xfId="1266" xr:uid="{00000000-0005-0000-0000-0000E9040000}"/>
    <cellStyle name="Euro 4 9" xfId="1267" xr:uid="{00000000-0005-0000-0000-0000EA040000}"/>
    <cellStyle name="Euro 40" xfId="1268" xr:uid="{00000000-0005-0000-0000-0000EB040000}"/>
    <cellStyle name="Euro 40 2" xfId="1269" xr:uid="{00000000-0005-0000-0000-0000EC040000}"/>
    <cellStyle name="Euro 40 3" xfId="1270" xr:uid="{00000000-0005-0000-0000-0000ED040000}"/>
    <cellStyle name="Euro 40 4" xfId="1271" xr:uid="{00000000-0005-0000-0000-0000EE040000}"/>
    <cellStyle name="Euro 40 5" xfId="1272" xr:uid="{00000000-0005-0000-0000-0000EF040000}"/>
    <cellStyle name="Euro 41" xfId="1273" xr:uid="{00000000-0005-0000-0000-0000F0040000}"/>
    <cellStyle name="Euro 41 2" xfId="1274" xr:uid="{00000000-0005-0000-0000-0000F1040000}"/>
    <cellStyle name="Euro 41 3" xfId="1275" xr:uid="{00000000-0005-0000-0000-0000F2040000}"/>
    <cellStyle name="Euro 41 4" xfId="1276" xr:uid="{00000000-0005-0000-0000-0000F3040000}"/>
    <cellStyle name="Euro 41 5" xfId="1277" xr:uid="{00000000-0005-0000-0000-0000F4040000}"/>
    <cellStyle name="Euro 42" xfId="1278" xr:uid="{00000000-0005-0000-0000-0000F5040000}"/>
    <cellStyle name="Euro 42 2" xfId="1279" xr:uid="{00000000-0005-0000-0000-0000F6040000}"/>
    <cellStyle name="Euro 42 3" xfId="1280" xr:uid="{00000000-0005-0000-0000-0000F7040000}"/>
    <cellStyle name="Euro 42 4" xfId="1281" xr:uid="{00000000-0005-0000-0000-0000F8040000}"/>
    <cellStyle name="Euro 42 5" xfId="1282" xr:uid="{00000000-0005-0000-0000-0000F9040000}"/>
    <cellStyle name="Euro 43" xfId="1283" xr:uid="{00000000-0005-0000-0000-0000FA040000}"/>
    <cellStyle name="Euro 43 10" xfId="1284" xr:uid="{00000000-0005-0000-0000-0000FB040000}"/>
    <cellStyle name="Euro 43 11" xfId="1285" xr:uid="{00000000-0005-0000-0000-0000FC040000}"/>
    <cellStyle name="Euro 43 12" xfId="1286" xr:uid="{00000000-0005-0000-0000-0000FD040000}"/>
    <cellStyle name="Euro 43 13" xfId="1287" xr:uid="{00000000-0005-0000-0000-0000FE040000}"/>
    <cellStyle name="Euro 43 14" xfId="1288" xr:uid="{00000000-0005-0000-0000-0000FF040000}"/>
    <cellStyle name="Euro 43 15" xfId="1289" xr:uid="{00000000-0005-0000-0000-000000050000}"/>
    <cellStyle name="Euro 43 16" xfId="1290" xr:uid="{00000000-0005-0000-0000-000001050000}"/>
    <cellStyle name="Euro 43 17" xfId="1291" xr:uid="{00000000-0005-0000-0000-000002050000}"/>
    <cellStyle name="Euro 43 18" xfId="1292" xr:uid="{00000000-0005-0000-0000-000003050000}"/>
    <cellStyle name="Euro 43 19" xfId="1293" xr:uid="{00000000-0005-0000-0000-000004050000}"/>
    <cellStyle name="Euro 43 19 2" xfId="1294" xr:uid="{00000000-0005-0000-0000-000005050000}"/>
    <cellStyle name="Euro 43 19 2 2" xfId="1295" xr:uid="{00000000-0005-0000-0000-000006050000}"/>
    <cellStyle name="Euro 43 19 2 3" xfId="1296" xr:uid="{00000000-0005-0000-0000-000007050000}"/>
    <cellStyle name="Euro 43 19 3" xfId="1297" xr:uid="{00000000-0005-0000-0000-000008050000}"/>
    <cellStyle name="Euro 43 2" xfId="1298" xr:uid="{00000000-0005-0000-0000-000009050000}"/>
    <cellStyle name="Euro 43 2 2" xfId="1299" xr:uid="{00000000-0005-0000-0000-00000A050000}"/>
    <cellStyle name="Euro 43 2 2 2" xfId="1300" xr:uid="{00000000-0005-0000-0000-00000B050000}"/>
    <cellStyle name="Euro 43 2 2 2 2" xfId="1301" xr:uid="{00000000-0005-0000-0000-00000C050000}"/>
    <cellStyle name="Euro 43 2 2 2 3" xfId="1302" xr:uid="{00000000-0005-0000-0000-00000D050000}"/>
    <cellStyle name="Euro 43 2 2 3" xfId="1303" xr:uid="{00000000-0005-0000-0000-00000E050000}"/>
    <cellStyle name="Euro 43 2 3" xfId="1304" xr:uid="{00000000-0005-0000-0000-00000F050000}"/>
    <cellStyle name="Euro 43 2 4" xfId="1305" xr:uid="{00000000-0005-0000-0000-000010050000}"/>
    <cellStyle name="Euro 43 2 5" xfId="1306" xr:uid="{00000000-0005-0000-0000-000011050000}"/>
    <cellStyle name="Euro 43 2 6" xfId="1307" xr:uid="{00000000-0005-0000-0000-000012050000}"/>
    <cellStyle name="Euro 43 2 7" xfId="1308" xr:uid="{00000000-0005-0000-0000-000013050000}"/>
    <cellStyle name="Euro 43 2 8" xfId="1309" xr:uid="{00000000-0005-0000-0000-000014050000}"/>
    <cellStyle name="Euro 43 2 9" xfId="1310" xr:uid="{00000000-0005-0000-0000-000015050000}"/>
    <cellStyle name="Euro 43 20" xfId="1311" xr:uid="{00000000-0005-0000-0000-000016050000}"/>
    <cellStyle name="Euro 43 21" xfId="1312" xr:uid="{00000000-0005-0000-0000-000017050000}"/>
    <cellStyle name="Euro 43 3" xfId="1313" xr:uid="{00000000-0005-0000-0000-000018050000}"/>
    <cellStyle name="Euro 43 4" xfId="1314" xr:uid="{00000000-0005-0000-0000-000019050000}"/>
    <cellStyle name="Euro 43 5" xfId="1315" xr:uid="{00000000-0005-0000-0000-00001A050000}"/>
    <cellStyle name="Euro 43 6" xfId="1316" xr:uid="{00000000-0005-0000-0000-00001B050000}"/>
    <cellStyle name="Euro 43 7" xfId="1317" xr:uid="{00000000-0005-0000-0000-00001C050000}"/>
    <cellStyle name="Euro 43 8" xfId="1318" xr:uid="{00000000-0005-0000-0000-00001D050000}"/>
    <cellStyle name="Euro 43 9" xfId="1319" xr:uid="{00000000-0005-0000-0000-00001E050000}"/>
    <cellStyle name="Euro 44" xfId="1320" xr:uid="{00000000-0005-0000-0000-00001F050000}"/>
    <cellStyle name="Euro 44 10" xfId="1321" xr:uid="{00000000-0005-0000-0000-000020050000}"/>
    <cellStyle name="Euro 44 11" xfId="1322" xr:uid="{00000000-0005-0000-0000-000021050000}"/>
    <cellStyle name="Euro 44 12" xfId="1323" xr:uid="{00000000-0005-0000-0000-000022050000}"/>
    <cellStyle name="Euro 44 13" xfId="1324" xr:uid="{00000000-0005-0000-0000-000023050000}"/>
    <cellStyle name="Euro 44 14" xfId="1325" xr:uid="{00000000-0005-0000-0000-000024050000}"/>
    <cellStyle name="Euro 44 15" xfId="1326" xr:uid="{00000000-0005-0000-0000-000025050000}"/>
    <cellStyle name="Euro 44 16" xfId="1327" xr:uid="{00000000-0005-0000-0000-000026050000}"/>
    <cellStyle name="Euro 44 17" xfId="1328" xr:uid="{00000000-0005-0000-0000-000027050000}"/>
    <cellStyle name="Euro 44 18" xfId="1329" xr:uid="{00000000-0005-0000-0000-000028050000}"/>
    <cellStyle name="Euro 44 19" xfId="1330" xr:uid="{00000000-0005-0000-0000-000029050000}"/>
    <cellStyle name="Euro 44 19 2" xfId="1331" xr:uid="{00000000-0005-0000-0000-00002A050000}"/>
    <cellStyle name="Euro 44 19 2 2" xfId="1332" xr:uid="{00000000-0005-0000-0000-00002B050000}"/>
    <cellStyle name="Euro 44 19 2 3" xfId="1333" xr:uid="{00000000-0005-0000-0000-00002C050000}"/>
    <cellStyle name="Euro 44 19 3" xfId="1334" xr:uid="{00000000-0005-0000-0000-00002D050000}"/>
    <cellStyle name="Euro 44 2" xfId="1335" xr:uid="{00000000-0005-0000-0000-00002E050000}"/>
    <cellStyle name="Euro 44 2 2" xfId="1336" xr:uid="{00000000-0005-0000-0000-00002F050000}"/>
    <cellStyle name="Euro 44 2 2 2" xfId="1337" xr:uid="{00000000-0005-0000-0000-000030050000}"/>
    <cellStyle name="Euro 44 2 2 2 2" xfId="1338" xr:uid="{00000000-0005-0000-0000-000031050000}"/>
    <cellStyle name="Euro 44 2 2 2 3" xfId="1339" xr:uid="{00000000-0005-0000-0000-000032050000}"/>
    <cellStyle name="Euro 44 2 2 3" xfId="1340" xr:uid="{00000000-0005-0000-0000-000033050000}"/>
    <cellStyle name="Euro 44 2 3" xfId="1341" xr:uid="{00000000-0005-0000-0000-000034050000}"/>
    <cellStyle name="Euro 44 2 4" xfId="1342" xr:uid="{00000000-0005-0000-0000-000035050000}"/>
    <cellStyle name="Euro 44 2 5" xfId="1343" xr:uid="{00000000-0005-0000-0000-000036050000}"/>
    <cellStyle name="Euro 44 2 6" xfId="1344" xr:uid="{00000000-0005-0000-0000-000037050000}"/>
    <cellStyle name="Euro 44 2 7" xfId="1345" xr:uid="{00000000-0005-0000-0000-000038050000}"/>
    <cellStyle name="Euro 44 2 8" xfId="1346" xr:uid="{00000000-0005-0000-0000-000039050000}"/>
    <cellStyle name="Euro 44 2 9" xfId="1347" xr:uid="{00000000-0005-0000-0000-00003A050000}"/>
    <cellStyle name="Euro 44 20" xfId="1348" xr:uid="{00000000-0005-0000-0000-00003B050000}"/>
    <cellStyle name="Euro 44 21" xfId="1349" xr:uid="{00000000-0005-0000-0000-00003C050000}"/>
    <cellStyle name="Euro 44 3" xfId="1350" xr:uid="{00000000-0005-0000-0000-00003D050000}"/>
    <cellStyle name="Euro 44 4" xfId="1351" xr:uid="{00000000-0005-0000-0000-00003E050000}"/>
    <cellStyle name="Euro 44 5" xfId="1352" xr:uid="{00000000-0005-0000-0000-00003F050000}"/>
    <cellStyle name="Euro 44 6" xfId="1353" xr:uid="{00000000-0005-0000-0000-000040050000}"/>
    <cellStyle name="Euro 44 7" xfId="1354" xr:uid="{00000000-0005-0000-0000-000041050000}"/>
    <cellStyle name="Euro 44 8" xfId="1355" xr:uid="{00000000-0005-0000-0000-000042050000}"/>
    <cellStyle name="Euro 44 9" xfId="1356" xr:uid="{00000000-0005-0000-0000-000043050000}"/>
    <cellStyle name="Euro 45" xfId="1357" xr:uid="{00000000-0005-0000-0000-000044050000}"/>
    <cellStyle name="Euro 46" xfId="1358" xr:uid="{00000000-0005-0000-0000-000045050000}"/>
    <cellStyle name="Euro 47" xfId="1359" xr:uid="{00000000-0005-0000-0000-000046050000}"/>
    <cellStyle name="Euro 48" xfId="1360" xr:uid="{00000000-0005-0000-0000-000047050000}"/>
    <cellStyle name="Euro 48 2" xfId="1361" xr:uid="{00000000-0005-0000-0000-000048050000}"/>
    <cellStyle name="Euro 48 3" xfId="1362" xr:uid="{00000000-0005-0000-0000-000049050000}"/>
    <cellStyle name="Euro 48 4" xfId="1363" xr:uid="{00000000-0005-0000-0000-00004A050000}"/>
    <cellStyle name="Euro 48 5" xfId="1364" xr:uid="{00000000-0005-0000-0000-00004B050000}"/>
    <cellStyle name="Euro 49" xfId="1365" xr:uid="{00000000-0005-0000-0000-00004C050000}"/>
    <cellStyle name="Euro 49 2" xfId="1366" xr:uid="{00000000-0005-0000-0000-00004D050000}"/>
    <cellStyle name="Euro 49 3" xfId="1367" xr:uid="{00000000-0005-0000-0000-00004E050000}"/>
    <cellStyle name="Euro 49 4" xfId="1368" xr:uid="{00000000-0005-0000-0000-00004F050000}"/>
    <cellStyle name="Euro 49 5" xfId="1369" xr:uid="{00000000-0005-0000-0000-000050050000}"/>
    <cellStyle name="Euro 5" xfId="1370" xr:uid="{00000000-0005-0000-0000-000051050000}"/>
    <cellStyle name="Euro 5 10" xfId="1371" xr:uid="{00000000-0005-0000-0000-000052050000}"/>
    <cellStyle name="Euro 5 11" xfId="1372" xr:uid="{00000000-0005-0000-0000-000053050000}"/>
    <cellStyle name="Euro 5 12" xfId="1373" xr:uid="{00000000-0005-0000-0000-000054050000}"/>
    <cellStyle name="Euro 5 13" xfId="1374" xr:uid="{00000000-0005-0000-0000-000055050000}"/>
    <cellStyle name="Euro 5 14" xfId="1375" xr:uid="{00000000-0005-0000-0000-000056050000}"/>
    <cellStyle name="Euro 5 15" xfId="1376" xr:uid="{00000000-0005-0000-0000-000057050000}"/>
    <cellStyle name="Euro 5 16" xfId="1377" xr:uid="{00000000-0005-0000-0000-000058050000}"/>
    <cellStyle name="Euro 5 16 2" xfId="1378" xr:uid="{00000000-0005-0000-0000-000059050000}"/>
    <cellStyle name="Euro 5 16 2 2" xfId="1379" xr:uid="{00000000-0005-0000-0000-00005A050000}"/>
    <cellStyle name="Euro 5 16 2 3" xfId="1380" xr:uid="{00000000-0005-0000-0000-00005B050000}"/>
    <cellStyle name="Euro 5 16 2 4" xfId="1381" xr:uid="{00000000-0005-0000-0000-00005C050000}"/>
    <cellStyle name="Euro 5 16 2 5" xfId="1382" xr:uid="{00000000-0005-0000-0000-00005D050000}"/>
    <cellStyle name="Euro 5 16 3" xfId="1383" xr:uid="{00000000-0005-0000-0000-00005E050000}"/>
    <cellStyle name="Euro 5 16 3 2" xfId="1384" xr:uid="{00000000-0005-0000-0000-00005F050000}"/>
    <cellStyle name="Euro 5 16 3 3" xfId="1385" xr:uid="{00000000-0005-0000-0000-000060050000}"/>
    <cellStyle name="Euro 5 16 3 4" xfId="1386" xr:uid="{00000000-0005-0000-0000-000061050000}"/>
    <cellStyle name="Euro 5 16 3 5" xfId="1387" xr:uid="{00000000-0005-0000-0000-000062050000}"/>
    <cellStyle name="Euro 5 17" xfId="1388" xr:uid="{00000000-0005-0000-0000-000063050000}"/>
    <cellStyle name="Euro 5 18" xfId="1389" xr:uid="{00000000-0005-0000-0000-000064050000}"/>
    <cellStyle name="Euro 5 19" xfId="1390" xr:uid="{00000000-0005-0000-0000-000065050000}"/>
    <cellStyle name="Euro 5 2" xfId="1391" xr:uid="{00000000-0005-0000-0000-000066050000}"/>
    <cellStyle name="Euro 5 20" xfId="1392" xr:uid="{00000000-0005-0000-0000-000067050000}"/>
    <cellStyle name="Euro 5 21" xfId="1393" xr:uid="{00000000-0005-0000-0000-000068050000}"/>
    <cellStyle name="Euro 5 22" xfId="1394" xr:uid="{00000000-0005-0000-0000-000069050000}"/>
    <cellStyle name="Euro 5 23" xfId="1395" xr:uid="{00000000-0005-0000-0000-00006A050000}"/>
    <cellStyle name="Euro 5 24" xfId="1396" xr:uid="{00000000-0005-0000-0000-00006B050000}"/>
    <cellStyle name="Euro 5 25" xfId="1397" xr:uid="{00000000-0005-0000-0000-00006C050000}"/>
    <cellStyle name="Euro 5 26" xfId="1398" xr:uid="{00000000-0005-0000-0000-00006D050000}"/>
    <cellStyle name="Euro 5 27" xfId="1399" xr:uid="{00000000-0005-0000-0000-00006E050000}"/>
    <cellStyle name="Euro 5 28" xfId="1400" xr:uid="{00000000-0005-0000-0000-00006F050000}"/>
    <cellStyle name="Euro 5 29" xfId="1401" xr:uid="{00000000-0005-0000-0000-000070050000}"/>
    <cellStyle name="Euro 5 3" xfId="1402" xr:uid="{00000000-0005-0000-0000-000071050000}"/>
    <cellStyle name="Euro 5 30" xfId="1403" xr:uid="{00000000-0005-0000-0000-000072050000}"/>
    <cellStyle name="Euro 5 31" xfId="1404" xr:uid="{00000000-0005-0000-0000-000073050000}"/>
    <cellStyle name="Euro 5 32" xfId="1405" xr:uid="{00000000-0005-0000-0000-000074050000}"/>
    <cellStyle name="Euro 5 33" xfId="1406" xr:uid="{00000000-0005-0000-0000-000075050000}"/>
    <cellStyle name="Euro 5 34" xfId="1407" xr:uid="{00000000-0005-0000-0000-000076050000}"/>
    <cellStyle name="Euro 5 4" xfId="1408" xr:uid="{00000000-0005-0000-0000-000077050000}"/>
    <cellStyle name="Euro 5 5" xfId="1409" xr:uid="{00000000-0005-0000-0000-000078050000}"/>
    <cellStyle name="Euro 5 6" xfId="1410" xr:uid="{00000000-0005-0000-0000-000079050000}"/>
    <cellStyle name="Euro 5 7" xfId="1411" xr:uid="{00000000-0005-0000-0000-00007A050000}"/>
    <cellStyle name="Euro 5 8" xfId="1412" xr:uid="{00000000-0005-0000-0000-00007B050000}"/>
    <cellStyle name="Euro 5 9" xfId="1413" xr:uid="{00000000-0005-0000-0000-00007C050000}"/>
    <cellStyle name="Euro 50" xfId="1414" xr:uid="{00000000-0005-0000-0000-00007D050000}"/>
    <cellStyle name="Euro 50 2" xfId="1415" xr:uid="{00000000-0005-0000-0000-00007E050000}"/>
    <cellStyle name="Euro 50 3" xfId="1416" xr:uid="{00000000-0005-0000-0000-00007F050000}"/>
    <cellStyle name="Euro 50 4" xfId="1417" xr:uid="{00000000-0005-0000-0000-000080050000}"/>
    <cellStyle name="Euro 50 5" xfId="1418" xr:uid="{00000000-0005-0000-0000-000081050000}"/>
    <cellStyle name="Euro 51" xfId="1419" xr:uid="{00000000-0005-0000-0000-000082050000}"/>
    <cellStyle name="Euro 51 2" xfId="1420" xr:uid="{00000000-0005-0000-0000-000083050000}"/>
    <cellStyle name="Euro 51 3" xfId="1421" xr:uid="{00000000-0005-0000-0000-000084050000}"/>
    <cellStyle name="Euro 51 4" xfId="1422" xr:uid="{00000000-0005-0000-0000-000085050000}"/>
    <cellStyle name="Euro 51 5" xfId="1423" xr:uid="{00000000-0005-0000-0000-000086050000}"/>
    <cellStyle name="Euro 52" xfId="1424" xr:uid="{00000000-0005-0000-0000-000087050000}"/>
    <cellStyle name="Euro 52 2" xfId="1425" xr:uid="{00000000-0005-0000-0000-000088050000}"/>
    <cellStyle name="Euro 52 3" xfId="1426" xr:uid="{00000000-0005-0000-0000-000089050000}"/>
    <cellStyle name="Euro 52 4" xfId="1427" xr:uid="{00000000-0005-0000-0000-00008A050000}"/>
    <cellStyle name="Euro 52 5" xfId="1428" xr:uid="{00000000-0005-0000-0000-00008B050000}"/>
    <cellStyle name="Euro 53" xfId="1429" xr:uid="{00000000-0005-0000-0000-00008C050000}"/>
    <cellStyle name="Euro 53 2" xfId="1430" xr:uid="{00000000-0005-0000-0000-00008D050000}"/>
    <cellStyle name="Euro 53 3" xfId="1431" xr:uid="{00000000-0005-0000-0000-00008E050000}"/>
    <cellStyle name="Euro 53 4" xfId="1432" xr:uid="{00000000-0005-0000-0000-00008F050000}"/>
    <cellStyle name="Euro 53 5" xfId="1433" xr:uid="{00000000-0005-0000-0000-000090050000}"/>
    <cellStyle name="Euro 54" xfId="1434" xr:uid="{00000000-0005-0000-0000-000091050000}"/>
    <cellStyle name="Euro 54 2" xfId="1435" xr:uid="{00000000-0005-0000-0000-000092050000}"/>
    <cellStyle name="Euro 54 3" xfId="1436" xr:uid="{00000000-0005-0000-0000-000093050000}"/>
    <cellStyle name="Euro 54 4" xfId="1437" xr:uid="{00000000-0005-0000-0000-000094050000}"/>
    <cellStyle name="Euro 54 5" xfId="1438" xr:uid="{00000000-0005-0000-0000-000095050000}"/>
    <cellStyle name="Euro 55" xfId="1439" xr:uid="{00000000-0005-0000-0000-000096050000}"/>
    <cellStyle name="Euro 55 2" xfId="1440" xr:uid="{00000000-0005-0000-0000-000097050000}"/>
    <cellStyle name="Euro 55 3" xfId="1441" xr:uid="{00000000-0005-0000-0000-000098050000}"/>
    <cellStyle name="Euro 55 4" xfId="1442" xr:uid="{00000000-0005-0000-0000-000099050000}"/>
    <cellStyle name="Euro 55 5" xfId="1443" xr:uid="{00000000-0005-0000-0000-00009A050000}"/>
    <cellStyle name="Euro 56" xfId="1444" xr:uid="{00000000-0005-0000-0000-00009B050000}"/>
    <cellStyle name="Euro 56 2" xfId="1445" xr:uid="{00000000-0005-0000-0000-00009C050000}"/>
    <cellStyle name="Euro 56 3" xfId="1446" xr:uid="{00000000-0005-0000-0000-00009D050000}"/>
    <cellStyle name="Euro 56 4" xfId="1447" xr:uid="{00000000-0005-0000-0000-00009E050000}"/>
    <cellStyle name="Euro 56 5" xfId="1448" xr:uid="{00000000-0005-0000-0000-00009F050000}"/>
    <cellStyle name="Euro 57" xfId="1449" xr:uid="{00000000-0005-0000-0000-0000A0050000}"/>
    <cellStyle name="Euro 57 2" xfId="1450" xr:uid="{00000000-0005-0000-0000-0000A1050000}"/>
    <cellStyle name="Euro 57 3" xfId="1451" xr:uid="{00000000-0005-0000-0000-0000A2050000}"/>
    <cellStyle name="Euro 57 4" xfId="1452" xr:uid="{00000000-0005-0000-0000-0000A3050000}"/>
    <cellStyle name="Euro 57 5" xfId="1453" xr:uid="{00000000-0005-0000-0000-0000A4050000}"/>
    <cellStyle name="Euro 58" xfId="1454" xr:uid="{00000000-0005-0000-0000-0000A5050000}"/>
    <cellStyle name="Euro 58 2" xfId="1455" xr:uid="{00000000-0005-0000-0000-0000A6050000}"/>
    <cellStyle name="Euro 58 3" xfId="1456" xr:uid="{00000000-0005-0000-0000-0000A7050000}"/>
    <cellStyle name="Euro 58 4" xfId="1457" xr:uid="{00000000-0005-0000-0000-0000A8050000}"/>
    <cellStyle name="Euro 58 5" xfId="1458" xr:uid="{00000000-0005-0000-0000-0000A9050000}"/>
    <cellStyle name="Euro 59" xfId="1459" xr:uid="{00000000-0005-0000-0000-0000AA050000}"/>
    <cellStyle name="Euro 59 2" xfId="1460" xr:uid="{00000000-0005-0000-0000-0000AB050000}"/>
    <cellStyle name="Euro 59 3" xfId="1461" xr:uid="{00000000-0005-0000-0000-0000AC050000}"/>
    <cellStyle name="Euro 59 4" xfId="1462" xr:uid="{00000000-0005-0000-0000-0000AD050000}"/>
    <cellStyle name="Euro 59 5" xfId="1463" xr:uid="{00000000-0005-0000-0000-0000AE050000}"/>
    <cellStyle name="Euro 6" xfId="1464" xr:uid="{00000000-0005-0000-0000-0000AF050000}"/>
    <cellStyle name="Euro 6 10" xfId="1465" xr:uid="{00000000-0005-0000-0000-0000B0050000}"/>
    <cellStyle name="Euro 6 11" xfId="1466" xr:uid="{00000000-0005-0000-0000-0000B1050000}"/>
    <cellStyle name="Euro 6 12" xfId="1467" xr:uid="{00000000-0005-0000-0000-0000B2050000}"/>
    <cellStyle name="Euro 6 13" xfId="1468" xr:uid="{00000000-0005-0000-0000-0000B3050000}"/>
    <cellStyle name="Euro 6 14" xfId="1469" xr:uid="{00000000-0005-0000-0000-0000B4050000}"/>
    <cellStyle name="Euro 6 15" xfId="1470" xr:uid="{00000000-0005-0000-0000-0000B5050000}"/>
    <cellStyle name="Euro 6 16" xfId="1471" xr:uid="{00000000-0005-0000-0000-0000B6050000}"/>
    <cellStyle name="Euro 6 16 2" xfId="1472" xr:uid="{00000000-0005-0000-0000-0000B7050000}"/>
    <cellStyle name="Euro 6 16 2 2" xfId="1473" xr:uid="{00000000-0005-0000-0000-0000B8050000}"/>
    <cellStyle name="Euro 6 16 2 3" xfId="1474" xr:uid="{00000000-0005-0000-0000-0000B9050000}"/>
    <cellStyle name="Euro 6 16 2 4" xfId="1475" xr:uid="{00000000-0005-0000-0000-0000BA050000}"/>
    <cellStyle name="Euro 6 16 2 5" xfId="1476" xr:uid="{00000000-0005-0000-0000-0000BB050000}"/>
    <cellStyle name="Euro 6 16 3" xfId="1477" xr:uid="{00000000-0005-0000-0000-0000BC050000}"/>
    <cellStyle name="Euro 6 16 3 2" xfId="1478" xr:uid="{00000000-0005-0000-0000-0000BD050000}"/>
    <cellStyle name="Euro 6 16 3 3" xfId="1479" xr:uid="{00000000-0005-0000-0000-0000BE050000}"/>
    <cellStyle name="Euro 6 16 3 4" xfId="1480" xr:uid="{00000000-0005-0000-0000-0000BF050000}"/>
    <cellStyle name="Euro 6 16 3 5" xfId="1481" xr:uid="{00000000-0005-0000-0000-0000C0050000}"/>
    <cellStyle name="Euro 6 17" xfId="1482" xr:uid="{00000000-0005-0000-0000-0000C1050000}"/>
    <cellStyle name="Euro 6 18" xfId="1483" xr:uid="{00000000-0005-0000-0000-0000C2050000}"/>
    <cellStyle name="Euro 6 19" xfId="1484" xr:uid="{00000000-0005-0000-0000-0000C3050000}"/>
    <cellStyle name="Euro 6 2" xfId="1485" xr:uid="{00000000-0005-0000-0000-0000C4050000}"/>
    <cellStyle name="Euro 6 20" xfId="1486" xr:uid="{00000000-0005-0000-0000-0000C5050000}"/>
    <cellStyle name="Euro 6 21" xfId="1487" xr:uid="{00000000-0005-0000-0000-0000C6050000}"/>
    <cellStyle name="Euro 6 22" xfId="1488" xr:uid="{00000000-0005-0000-0000-0000C7050000}"/>
    <cellStyle name="Euro 6 23" xfId="1489" xr:uid="{00000000-0005-0000-0000-0000C8050000}"/>
    <cellStyle name="Euro 6 24" xfId="1490" xr:uid="{00000000-0005-0000-0000-0000C9050000}"/>
    <cellStyle name="Euro 6 25" xfId="1491" xr:uid="{00000000-0005-0000-0000-0000CA050000}"/>
    <cellStyle name="Euro 6 26" xfId="1492" xr:uid="{00000000-0005-0000-0000-0000CB050000}"/>
    <cellStyle name="Euro 6 27" xfId="1493" xr:uid="{00000000-0005-0000-0000-0000CC050000}"/>
    <cellStyle name="Euro 6 28" xfId="1494" xr:uid="{00000000-0005-0000-0000-0000CD050000}"/>
    <cellStyle name="Euro 6 29" xfId="1495" xr:uid="{00000000-0005-0000-0000-0000CE050000}"/>
    <cellStyle name="Euro 6 3" xfId="1496" xr:uid="{00000000-0005-0000-0000-0000CF050000}"/>
    <cellStyle name="Euro 6 30" xfId="1497" xr:uid="{00000000-0005-0000-0000-0000D0050000}"/>
    <cellStyle name="Euro 6 31" xfId="1498" xr:uid="{00000000-0005-0000-0000-0000D1050000}"/>
    <cellStyle name="Euro 6 32" xfId="1499" xr:uid="{00000000-0005-0000-0000-0000D2050000}"/>
    <cellStyle name="Euro 6 33" xfId="1500" xr:uid="{00000000-0005-0000-0000-0000D3050000}"/>
    <cellStyle name="Euro 6 34" xfId="1501" xr:uid="{00000000-0005-0000-0000-0000D4050000}"/>
    <cellStyle name="Euro 6 4" xfId="1502" xr:uid="{00000000-0005-0000-0000-0000D5050000}"/>
    <cellStyle name="Euro 6 5" xfId="1503" xr:uid="{00000000-0005-0000-0000-0000D6050000}"/>
    <cellStyle name="Euro 6 6" xfId="1504" xr:uid="{00000000-0005-0000-0000-0000D7050000}"/>
    <cellStyle name="Euro 6 7" xfId="1505" xr:uid="{00000000-0005-0000-0000-0000D8050000}"/>
    <cellStyle name="Euro 6 8" xfId="1506" xr:uid="{00000000-0005-0000-0000-0000D9050000}"/>
    <cellStyle name="Euro 6 9" xfId="1507" xr:uid="{00000000-0005-0000-0000-0000DA050000}"/>
    <cellStyle name="Euro 60" xfId="1508" xr:uid="{00000000-0005-0000-0000-0000DB050000}"/>
    <cellStyle name="Euro 60 2" xfId="1509" xr:uid="{00000000-0005-0000-0000-0000DC050000}"/>
    <cellStyle name="Euro 60 3" xfId="1510" xr:uid="{00000000-0005-0000-0000-0000DD050000}"/>
    <cellStyle name="Euro 60 4" xfId="1511" xr:uid="{00000000-0005-0000-0000-0000DE050000}"/>
    <cellStyle name="Euro 60 5" xfId="1512" xr:uid="{00000000-0005-0000-0000-0000DF050000}"/>
    <cellStyle name="Euro 61" xfId="1513" xr:uid="{00000000-0005-0000-0000-0000E0050000}"/>
    <cellStyle name="Euro 61 2" xfId="1514" xr:uid="{00000000-0005-0000-0000-0000E1050000}"/>
    <cellStyle name="Euro 61 3" xfId="1515" xr:uid="{00000000-0005-0000-0000-0000E2050000}"/>
    <cellStyle name="Euro 61 4" xfId="1516" xr:uid="{00000000-0005-0000-0000-0000E3050000}"/>
    <cellStyle name="Euro 61 5" xfId="1517" xr:uid="{00000000-0005-0000-0000-0000E4050000}"/>
    <cellStyle name="Euro 62" xfId="1518" xr:uid="{00000000-0005-0000-0000-0000E5050000}"/>
    <cellStyle name="Euro 62 2" xfId="1519" xr:uid="{00000000-0005-0000-0000-0000E6050000}"/>
    <cellStyle name="Euro 62 3" xfId="1520" xr:uid="{00000000-0005-0000-0000-0000E7050000}"/>
    <cellStyle name="Euro 62 4" xfId="1521" xr:uid="{00000000-0005-0000-0000-0000E8050000}"/>
    <cellStyle name="Euro 62 5" xfId="1522" xr:uid="{00000000-0005-0000-0000-0000E9050000}"/>
    <cellStyle name="Euro 63" xfId="1523" xr:uid="{00000000-0005-0000-0000-0000EA050000}"/>
    <cellStyle name="Euro 63 2" xfId="1524" xr:uid="{00000000-0005-0000-0000-0000EB050000}"/>
    <cellStyle name="Euro 63 3" xfId="1525" xr:uid="{00000000-0005-0000-0000-0000EC050000}"/>
    <cellStyle name="Euro 63 4" xfId="1526" xr:uid="{00000000-0005-0000-0000-0000ED050000}"/>
    <cellStyle name="Euro 63 5" xfId="1527" xr:uid="{00000000-0005-0000-0000-0000EE050000}"/>
    <cellStyle name="Euro 64" xfId="1528" xr:uid="{00000000-0005-0000-0000-0000EF050000}"/>
    <cellStyle name="Euro 64 2" xfId="1529" xr:uid="{00000000-0005-0000-0000-0000F0050000}"/>
    <cellStyle name="Euro 64 3" xfId="1530" xr:uid="{00000000-0005-0000-0000-0000F1050000}"/>
    <cellStyle name="Euro 64 4" xfId="1531" xr:uid="{00000000-0005-0000-0000-0000F2050000}"/>
    <cellStyle name="Euro 64 5" xfId="1532" xr:uid="{00000000-0005-0000-0000-0000F3050000}"/>
    <cellStyle name="Euro 65" xfId="1533" xr:uid="{00000000-0005-0000-0000-0000F4050000}"/>
    <cellStyle name="Euro 65 2" xfId="1534" xr:uid="{00000000-0005-0000-0000-0000F5050000}"/>
    <cellStyle name="Euro 65 3" xfId="1535" xr:uid="{00000000-0005-0000-0000-0000F6050000}"/>
    <cellStyle name="Euro 65 4" xfId="1536" xr:uid="{00000000-0005-0000-0000-0000F7050000}"/>
    <cellStyle name="Euro 65 5" xfId="1537" xr:uid="{00000000-0005-0000-0000-0000F8050000}"/>
    <cellStyle name="Euro 66" xfId="1538" xr:uid="{00000000-0005-0000-0000-0000F9050000}"/>
    <cellStyle name="Euro 66 2" xfId="1539" xr:uid="{00000000-0005-0000-0000-0000FA050000}"/>
    <cellStyle name="Euro 66 3" xfId="1540" xr:uid="{00000000-0005-0000-0000-0000FB050000}"/>
    <cellStyle name="Euro 66 4" xfId="1541" xr:uid="{00000000-0005-0000-0000-0000FC050000}"/>
    <cellStyle name="Euro 66 5" xfId="1542" xr:uid="{00000000-0005-0000-0000-0000FD050000}"/>
    <cellStyle name="Euro 67" xfId="1543" xr:uid="{00000000-0005-0000-0000-0000FE050000}"/>
    <cellStyle name="Euro 68" xfId="1544" xr:uid="{00000000-0005-0000-0000-0000FF050000}"/>
    <cellStyle name="Euro 69" xfId="1545" xr:uid="{00000000-0005-0000-0000-000000060000}"/>
    <cellStyle name="Euro 7" xfId="1546" xr:uid="{00000000-0005-0000-0000-000001060000}"/>
    <cellStyle name="Euro 7 10" xfId="1547" xr:uid="{00000000-0005-0000-0000-000002060000}"/>
    <cellStyle name="Euro 7 11" xfId="1548" xr:uid="{00000000-0005-0000-0000-000003060000}"/>
    <cellStyle name="Euro 7 12" xfId="1549" xr:uid="{00000000-0005-0000-0000-000004060000}"/>
    <cellStyle name="Euro 7 13" xfId="1550" xr:uid="{00000000-0005-0000-0000-000005060000}"/>
    <cellStyle name="Euro 7 14" xfId="1551" xr:uid="{00000000-0005-0000-0000-000006060000}"/>
    <cellStyle name="Euro 7 15" xfId="1552" xr:uid="{00000000-0005-0000-0000-000007060000}"/>
    <cellStyle name="Euro 7 16" xfId="1553" xr:uid="{00000000-0005-0000-0000-000008060000}"/>
    <cellStyle name="Euro 7 17" xfId="1554" xr:uid="{00000000-0005-0000-0000-000009060000}"/>
    <cellStyle name="Euro 7 18" xfId="1555" xr:uid="{00000000-0005-0000-0000-00000A060000}"/>
    <cellStyle name="Euro 7 19" xfId="1556" xr:uid="{00000000-0005-0000-0000-00000B060000}"/>
    <cellStyle name="Euro 7 2" xfId="1557" xr:uid="{00000000-0005-0000-0000-00000C060000}"/>
    <cellStyle name="Euro 7 20" xfId="1558" xr:uid="{00000000-0005-0000-0000-00000D060000}"/>
    <cellStyle name="Euro 7 21" xfId="1559" xr:uid="{00000000-0005-0000-0000-00000E060000}"/>
    <cellStyle name="Euro 7 3" xfId="1560" xr:uid="{00000000-0005-0000-0000-00000F060000}"/>
    <cellStyle name="Euro 7 3 2" xfId="1561" xr:uid="{00000000-0005-0000-0000-000010060000}"/>
    <cellStyle name="Euro 7 3 2 2" xfId="1562" xr:uid="{00000000-0005-0000-0000-000011060000}"/>
    <cellStyle name="Euro 7 3 2 3" xfId="1563" xr:uid="{00000000-0005-0000-0000-000012060000}"/>
    <cellStyle name="Euro 7 3 2 4" xfId="1564" xr:uid="{00000000-0005-0000-0000-000013060000}"/>
    <cellStyle name="Euro 7 3 2 5" xfId="1565" xr:uid="{00000000-0005-0000-0000-000014060000}"/>
    <cellStyle name="Euro 7 3 3" xfId="1566" xr:uid="{00000000-0005-0000-0000-000015060000}"/>
    <cellStyle name="Euro 7 3 3 2" xfId="1567" xr:uid="{00000000-0005-0000-0000-000016060000}"/>
    <cellStyle name="Euro 7 3 3 3" xfId="1568" xr:uid="{00000000-0005-0000-0000-000017060000}"/>
    <cellStyle name="Euro 7 3 3 4" xfId="1569" xr:uid="{00000000-0005-0000-0000-000018060000}"/>
    <cellStyle name="Euro 7 3 3 5" xfId="1570" xr:uid="{00000000-0005-0000-0000-000019060000}"/>
    <cellStyle name="Euro 7 4" xfId="1571" xr:uid="{00000000-0005-0000-0000-00001A060000}"/>
    <cellStyle name="Euro 7 5" xfId="1572" xr:uid="{00000000-0005-0000-0000-00001B060000}"/>
    <cellStyle name="Euro 7 6" xfId="1573" xr:uid="{00000000-0005-0000-0000-00001C060000}"/>
    <cellStyle name="Euro 7 7" xfId="1574" xr:uid="{00000000-0005-0000-0000-00001D060000}"/>
    <cellStyle name="Euro 7 8" xfId="1575" xr:uid="{00000000-0005-0000-0000-00001E060000}"/>
    <cellStyle name="Euro 7 9" xfId="1576" xr:uid="{00000000-0005-0000-0000-00001F060000}"/>
    <cellStyle name="Euro 70" xfId="1577" xr:uid="{00000000-0005-0000-0000-000020060000}"/>
    <cellStyle name="Euro 71" xfId="1578" xr:uid="{00000000-0005-0000-0000-000021060000}"/>
    <cellStyle name="Euro 72" xfId="1579" xr:uid="{00000000-0005-0000-0000-000022060000}"/>
    <cellStyle name="Euro 73" xfId="1580" xr:uid="{00000000-0005-0000-0000-000023060000}"/>
    <cellStyle name="Euro 74" xfId="1581" xr:uid="{00000000-0005-0000-0000-000024060000}"/>
    <cellStyle name="Euro 74 2" xfId="1582" xr:uid="{00000000-0005-0000-0000-000025060000}"/>
    <cellStyle name="Euro 74 3" xfId="1583" xr:uid="{00000000-0005-0000-0000-000026060000}"/>
    <cellStyle name="Euro 74 4" xfId="1584" xr:uid="{00000000-0005-0000-0000-000027060000}"/>
    <cellStyle name="Euro 74 5" xfId="1585" xr:uid="{00000000-0005-0000-0000-000028060000}"/>
    <cellStyle name="Euro 75" xfId="1586" xr:uid="{00000000-0005-0000-0000-000029060000}"/>
    <cellStyle name="Euro 75 2" xfId="1587" xr:uid="{00000000-0005-0000-0000-00002A060000}"/>
    <cellStyle name="Euro 75 3" xfId="1588" xr:uid="{00000000-0005-0000-0000-00002B060000}"/>
    <cellStyle name="Euro 75 4" xfId="1589" xr:uid="{00000000-0005-0000-0000-00002C060000}"/>
    <cellStyle name="Euro 75 5" xfId="1590" xr:uid="{00000000-0005-0000-0000-00002D060000}"/>
    <cellStyle name="Euro 76" xfId="1591" xr:uid="{00000000-0005-0000-0000-00002E060000}"/>
    <cellStyle name="Euro 76 2" xfId="1592" xr:uid="{00000000-0005-0000-0000-00002F060000}"/>
    <cellStyle name="Euro 76 3" xfId="1593" xr:uid="{00000000-0005-0000-0000-000030060000}"/>
    <cellStyle name="Euro 76 4" xfId="1594" xr:uid="{00000000-0005-0000-0000-000031060000}"/>
    <cellStyle name="Euro 76 5" xfId="1595" xr:uid="{00000000-0005-0000-0000-000032060000}"/>
    <cellStyle name="Euro 77" xfId="1596" xr:uid="{00000000-0005-0000-0000-000033060000}"/>
    <cellStyle name="Euro 78" xfId="1597" xr:uid="{00000000-0005-0000-0000-000034060000}"/>
    <cellStyle name="Euro 79" xfId="1598" xr:uid="{00000000-0005-0000-0000-000035060000}"/>
    <cellStyle name="Euro 8" xfId="1599" xr:uid="{00000000-0005-0000-0000-000036060000}"/>
    <cellStyle name="Euro 8 10" xfId="1600" xr:uid="{00000000-0005-0000-0000-000037060000}"/>
    <cellStyle name="Euro 8 11" xfId="1601" xr:uid="{00000000-0005-0000-0000-000038060000}"/>
    <cellStyle name="Euro 8 12" xfId="1602" xr:uid="{00000000-0005-0000-0000-000039060000}"/>
    <cellStyle name="Euro 8 13" xfId="1603" xr:uid="{00000000-0005-0000-0000-00003A060000}"/>
    <cellStyle name="Euro 8 14" xfId="1604" xr:uid="{00000000-0005-0000-0000-00003B060000}"/>
    <cellStyle name="Euro 8 15" xfId="1605" xr:uid="{00000000-0005-0000-0000-00003C060000}"/>
    <cellStyle name="Euro 8 16" xfId="1606" xr:uid="{00000000-0005-0000-0000-00003D060000}"/>
    <cellStyle name="Euro 8 17" xfId="1607" xr:uid="{00000000-0005-0000-0000-00003E060000}"/>
    <cellStyle name="Euro 8 18" xfId="1608" xr:uid="{00000000-0005-0000-0000-00003F060000}"/>
    <cellStyle name="Euro 8 19" xfId="1609" xr:uid="{00000000-0005-0000-0000-000040060000}"/>
    <cellStyle name="Euro 8 2" xfId="1610" xr:uid="{00000000-0005-0000-0000-000041060000}"/>
    <cellStyle name="Euro 8 20" xfId="1611" xr:uid="{00000000-0005-0000-0000-000042060000}"/>
    <cellStyle name="Euro 8 21" xfId="1612" xr:uid="{00000000-0005-0000-0000-000043060000}"/>
    <cellStyle name="Euro 8 3" xfId="1613" xr:uid="{00000000-0005-0000-0000-000044060000}"/>
    <cellStyle name="Euro 8 3 2" xfId="1614" xr:uid="{00000000-0005-0000-0000-000045060000}"/>
    <cellStyle name="Euro 8 3 2 2" xfId="1615" xr:uid="{00000000-0005-0000-0000-000046060000}"/>
    <cellStyle name="Euro 8 3 2 3" xfId="1616" xr:uid="{00000000-0005-0000-0000-000047060000}"/>
    <cellStyle name="Euro 8 3 2 4" xfId="1617" xr:uid="{00000000-0005-0000-0000-000048060000}"/>
    <cellStyle name="Euro 8 3 2 5" xfId="1618" xr:uid="{00000000-0005-0000-0000-000049060000}"/>
    <cellStyle name="Euro 8 3 3" xfId="1619" xr:uid="{00000000-0005-0000-0000-00004A060000}"/>
    <cellStyle name="Euro 8 3 3 2" xfId="1620" xr:uid="{00000000-0005-0000-0000-00004B060000}"/>
    <cellStyle name="Euro 8 3 3 3" xfId="1621" xr:uid="{00000000-0005-0000-0000-00004C060000}"/>
    <cellStyle name="Euro 8 3 3 4" xfId="1622" xr:uid="{00000000-0005-0000-0000-00004D060000}"/>
    <cellStyle name="Euro 8 3 3 5" xfId="1623" xr:uid="{00000000-0005-0000-0000-00004E060000}"/>
    <cellStyle name="Euro 8 4" xfId="1624" xr:uid="{00000000-0005-0000-0000-00004F060000}"/>
    <cellStyle name="Euro 8 5" xfId="1625" xr:uid="{00000000-0005-0000-0000-000050060000}"/>
    <cellStyle name="Euro 8 6" xfId="1626" xr:uid="{00000000-0005-0000-0000-000051060000}"/>
    <cellStyle name="Euro 8 7" xfId="1627" xr:uid="{00000000-0005-0000-0000-000052060000}"/>
    <cellStyle name="Euro 8 8" xfId="1628" xr:uid="{00000000-0005-0000-0000-000053060000}"/>
    <cellStyle name="Euro 8 9" xfId="1629" xr:uid="{00000000-0005-0000-0000-000054060000}"/>
    <cellStyle name="Euro 80" xfId="1630" xr:uid="{00000000-0005-0000-0000-000055060000}"/>
    <cellStyle name="Euro 81" xfId="1631" xr:uid="{00000000-0005-0000-0000-000056060000}"/>
    <cellStyle name="Euro 82" xfId="1632" xr:uid="{00000000-0005-0000-0000-000057060000}"/>
    <cellStyle name="Euro 83" xfId="1633" xr:uid="{00000000-0005-0000-0000-000058060000}"/>
    <cellStyle name="Euro 84" xfId="1634" xr:uid="{00000000-0005-0000-0000-000059060000}"/>
    <cellStyle name="Euro 85" xfId="1635" xr:uid="{00000000-0005-0000-0000-00005A060000}"/>
    <cellStyle name="Euro 86" xfId="1636" xr:uid="{00000000-0005-0000-0000-00005B060000}"/>
    <cellStyle name="Euro 87" xfId="1637" xr:uid="{00000000-0005-0000-0000-00005C060000}"/>
    <cellStyle name="Euro 9" xfId="1638" xr:uid="{00000000-0005-0000-0000-00005D060000}"/>
    <cellStyle name="Euro 9 10" xfId="1639" xr:uid="{00000000-0005-0000-0000-00005E060000}"/>
    <cellStyle name="Euro 9 11" xfId="1640" xr:uid="{00000000-0005-0000-0000-00005F060000}"/>
    <cellStyle name="Euro 9 12" xfId="1641" xr:uid="{00000000-0005-0000-0000-000060060000}"/>
    <cellStyle name="Euro 9 13" xfId="1642" xr:uid="{00000000-0005-0000-0000-000061060000}"/>
    <cellStyle name="Euro 9 14" xfId="1643" xr:uid="{00000000-0005-0000-0000-000062060000}"/>
    <cellStyle name="Euro 9 15" xfId="1644" xr:uid="{00000000-0005-0000-0000-000063060000}"/>
    <cellStyle name="Euro 9 2" xfId="1645" xr:uid="{00000000-0005-0000-0000-000064060000}"/>
    <cellStyle name="Euro 9 3" xfId="1646" xr:uid="{00000000-0005-0000-0000-000065060000}"/>
    <cellStyle name="Euro 9 4" xfId="1647" xr:uid="{00000000-0005-0000-0000-000066060000}"/>
    <cellStyle name="Euro 9 5" xfId="1648" xr:uid="{00000000-0005-0000-0000-000067060000}"/>
    <cellStyle name="Euro 9 6" xfId="1649" xr:uid="{00000000-0005-0000-0000-000068060000}"/>
    <cellStyle name="Euro 9 7" xfId="1650" xr:uid="{00000000-0005-0000-0000-000069060000}"/>
    <cellStyle name="Euro 9 8" xfId="1651" xr:uid="{00000000-0005-0000-0000-00006A060000}"/>
    <cellStyle name="Euro 9 9" xfId="1652" xr:uid="{00000000-0005-0000-0000-00006B060000}"/>
    <cellStyle name="Euro_4. Fab_Contas a Receber" xfId="1653" xr:uid="{00000000-0005-0000-0000-00006C060000}"/>
    <cellStyle name="Explanatory Text" xfId="1654" xr:uid="{00000000-0005-0000-0000-00006D060000}"/>
    <cellStyle name="F2" xfId="1655" xr:uid="{00000000-0005-0000-0000-00006E060000}"/>
    <cellStyle name="F3" xfId="1656" xr:uid="{00000000-0005-0000-0000-00006F060000}"/>
    <cellStyle name="F4" xfId="1657" xr:uid="{00000000-0005-0000-0000-000070060000}"/>
    <cellStyle name="F5" xfId="1658" xr:uid="{00000000-0005-0000-0000-000071060000}"/>
    <cellStyle name="F6" xfId="1659" xr:uid="{00000000-0005-0000-0000-000072060000}"/>
    <cellStyle name="F7" xfId="1660" xr:uid="{00000000-0005-0000-0000-000073060000}"/>
    <cellStyle name="F8" xfId="1661" xr:uid="{00000000-0005-0000-0000-000074060000}"/>
    <cellStyle name="Fijo" xfId="1662" xr:uid="{00000000-0005-0000-0000-000075060000}"/>
    <cellStyle name="Financiero" xfId="1663" xr:uid="{00000000-0005-0000-0000-000076060000}"/>
    <cellStyle name="Fixed" xfId="1664" xr:uid="{00000000-0005-0000-0000-000077060000}"/>
    <cellStyle name="Fixo" xfId="1665" xr:uid="{00000000-0005-0000-0000-000078060000}"/>
    <cellStyle name="Good" xfId="1666" xr:uid="{00000000-0005-0000-0000-000079060000}"/>
    <cellStyle name="Grey" xfId="1667" xr:uid="{00000000-0005-0000-0000-00007A060000}"/>
    <cellStyle name="Grupo" xfId="1668" xr:uid="{00000000-0005-0000-0000-00007B060000}"/>
    <cellStyle name="Grupo 2" xfId="4457" xr:uid="{00000000-0005-0000-0000-00007C060000}"/>
    <cellStyle name="Grupo 2 2" xfId="5867" xr:uid="{0AC8A809-5365-4BD6-9D15-E4351CFD3D1B}"/>
    <cellStyle name="HEADER" xfId="1669" xr:uid="{00000000-0005-0000-0000-00007D060000}"/>
    <cellStyle name="Header1" xfId="1670" xr:uid="{00000000-0005-0000-0000-00007E060000}"/>
    <cellStyle name="Header2" xfId="1671" xr:uid="{00000000-0005-0000-0000-00007F060000}"/>
    <cellStyle name="Heading 1" xfId="1672" xr:uid="{00000000-0005-0000-0000-000080060000}"/>
    <cellStyle name="Heading 2" xfId="1673" xr:uid="{00000000-0005-0000-0000-000081060000}"/>
    <cellStyle name="Heading 3" xfId="1674" xr:uid="{00000000-0005-0000-0000-000082060000}"/>
    <cellStyle name="Heading 3 2" xfId="1675" xr:uid="{00000000-0005-0000-0000-000083060000}"/>
    <cellStyle name="Heading 3 3" xfId="1676" xr:uid="{00000000-0005-0000-0000-000084060000}"/>
    <cellStyle name="Heading 3 4" xfId="1677" xr:uid="{00000000-0005-0000-0000-000085060000}"/>
    <cellStyle name="Heading 3 5" xfId="1678" xr:uid="{00000000-0005-0000-0000-000086060000}"/>
    <cellStyle name="Heading 3 6" xfId="1679" xr:uid="{00000000-0005-0000-0000-000087060000}"/>
    <cellStyle name="Heading 4" xfId="1680" xr:uid="{00000000-0005-0000-0000-000088060000}"/>
    <cellStyle name="Heading1" xfId="1681" xr:uid="{00000000-0005-0000-0000-000089060000}"/>
    <cellStyle name="Heading2" xfId="1682" xr:uid="{00000000-0005-0000-0000-00008A060000}"/>
    <cellStyle name="HIGHLIGHT" xfId="1683" xr:uid="{00000000-0005-0000-0000-00008B060000}"/>
    <cellStyle name="Hyperlink 2" xfId="1684" xr:uid="{00000000-0005-0000-0000-00008C060000}"/>
    <cellStyle name="Hyperlink 2 2" xfId="1685" xr:uid="{00000000-0005-0000-0000-00008D060000}"/>
    <cellStyle name="Hyperlink 2 3" xfId="1686" xr:uid="{00000000-0005-0000-0000-00008E060000}"/>
    <cellStyle name="Hyperlink 2_APURAÇÃO DA MARGEM" xfId="1687" xr:uid="{00000000-0005-0000-0000-00008F060000}"/>
    <cellStyle name="Incorreto 10" xfId="1688" xr:uid="{00000000-0005-0000-0000-000090060000}"/>
    <cellStyle name="Incorreto 11" xfId="1689" xr:uid="{00000000-0005-0000-0000-000091060000}"/>
    <cellStyle name="Incorreto 12" xfId="1690" xr:uid="{00000000-0005-0000-0000-000092060000}"/>
    <cellStyle name="Incorreto 13" xfId="1691" xr:uid="{00000000-0005-0000-0000-000093060000}"/>
    <cellStyle name="Incorreto 14" xfId="1692" xr:uid="{00000000-0005-0000-0000-000094060000}"/>
    <cellStyle name="Incorreto 15" xfId="1693" xr:uid="{00000000-0005-0000-0000-000095060000}"/>
    <cellStyle name="Incorreto 16" xfId="1694" xr:uid="{00000000-0005-0000-0000-000096060000}"/>
    <cellStyle name="Incorreto 2" xfId="1695" xr:uid="{00000000-0005-0000-0000-000097060000}"/>
    <cellStyle name="Incorreto 3" xfId="1696" xr:uid="{00000000-0005-0000-0000-000098060000}"/>
    <cellStyle name="Incorreto 4" xfId="1697" xr:uid="{00000000-0005-0000-0000-000099060000}"/>
    <cellStyle name="Incorreto 5" xfId="1698" xr:uid="{00000000-0005-0000-0000-00009A060000}"/>
    <cellStyle name="Incorreto 6" xfId="1699" xr:uid="{00000000-0005-0000-0000-00009B060000}"/>
    <cellStyle name="Incorreto 7" xfId="1700" xr:uid="{00000000-0005-0000-0000-00009C060000}"/>
    <cellStyle name="Incorreto 8" xfId="1701" xr:uid="{00000000-0005-0000-0000-00009D060000}"/>
    <cellStyle name="Incorreto 9" xfId="1702" xr:uid="{00000000-0005-0000-0000-00009E060000}"/>
    <cellStyle name="Indentado" xfId="1703" xr:uid="{00000000-0005-0000-0000-00009F060000}"/>
    <cellStyle name="indice" xfId="1704" xr:uid="{00000000-0005-0000-0000-0000A0060000}"/>
    <cellStyle name="Input" xfId="1705" xr:uid="{00000000-0005-0000-0000-0000A1060000}"/>
    <cellStyle name="Input  1o.nível" xfId="1706" xr:uid="{00000000-0005-0000-0000-0000A2060000}"/>
    <cellStyle name="Input [yellow]" xfId="1707" xr:uid="{00000000-0005-0000-0000-0000A3060000}"/>
    <cellStyle name="Input totais  2o.nível" xfId="1708" xr:uid="{00000000-0005-0000-0000-0000A4060000}"/>
    <cellStyle name="InputLabel" xfId="1709" xr:uid="{00000000-0005-0000-0000-0000A5060000}"/>
    <cellStyle name="ins:prd" xfId="1710" xr:uid="{00000000-0005-0000-0000-0000A6060000}"/>
    <cellStyle name="KASS01" xfId="1711" xr:uid="{00000000-0005-0000-0000-0000A7060000}"/>
    <cellStyle name="la22" xfId="1712" xr:uid="{00000000-0005-0000-0000-0000A8060000}"/>
    <cellStyle name="Linked Cell" xfId="1713" xr:uid="{00000000-0005-0000-0000-0000A9060000}"/>
    <cellStyle name="mb01" xfId="1714" xr:uid="{00000000-0005-0000-0000-0000AA060000}"/>
    <cellStyle name="mb11" xfId="1715" xr:uid="{00000000-0005-0000-0000-0000AB060000}"/>
    <cellStyle name="mbf11" xfId="1716" xr:uid="{00000000-0005-0000-0000-0000AC060000}"/>
    <cellStyle name="MENU" xfId="1717" xr:uid="{00000000-0005-0000-0000-0000AD060000}"/>
    <cellStyle name="mes" xfId="1718" xr:uid="{00000000-0005-0000-0000-0000AE060000}"/>
    <cellStyle name="Milhar" xfId="1719" xr:uid="{00000000-0005-0000-0000-0000AF060000}"/>
    <cellStyle name="Millares [0]_10 AVERIAS MASIVAS + ANT" xfId="1720" xr:uid="{00000000-0005-0000-0000-0000B0060000}"/>
    <cellStyle name="Millares_10 AVERIAS MASIVAS + ANT" xfId="1721" xr:uid="{00000000-0005-0000-0000-0000B1060000}"/>
    <cellStyle name="Milliers [0]_35heures" xfId="1722" xr:uid="{00000000-0005-0000-0000-0000B2060000}"/>
    <cellStyle name="Milliers_35heures" xfId="1723" xr:uid="{00000000-0005-0000-0000-0000B3060000}"/>
    <cellStyle name="Moeda" xfId="7" builtinId="4"/>
    <cellStyle name="Moeda {0]_TMIN" xfId="1724" xr:uid="{00000000-0005-0000-0000-0000B5060000}"/>
    <cellStyle name="Moeda 10" xfId="4915" xr:uid="{00000000-0005-0000-0000-0000B6060000}"/>
    <cellStyle name="Moeda 10 2" xfId="6325" xr:uid="{4EDCEADF-23CB-4A01-889E-FD33A40E1EB2}"/>
    <cellStyle name="Moeda 11" xfId="4935" xr:uid="{00000000-0005-0000-0000-0000B7060000}"/>
    <cellStyle name="Moeda 11 2" xfId="6345" xr:uid="{7035477F-2EC6-4B09-8EE6-596CB858F55E}"/>
    <cellStyle name="Moeda 12" xfId="4937" xr:uid="{00000000-0005-0000-0000-0000B8060000}"/>
    <cellStyle name="Moeda 12 2" xfId="6347" xr:uid="{F60609AE-D301-4481-94B3-F908281F27C1}"/>
    <cellStyle name="Moeda 13" xfId="5243" xr:uid="{00000000-0005-0000-0000-0000B9060000}"/>
    <cellStyle name="Moeda 13 2" xfId="6653" xr:uid="{26AB2DAC-8A69-4121-9A77-798E2700115B}"/>
    <cellStyle name="Moeda 14" xfId="5244" xr:uid="{00000000-0005-0000-0000-0000BA060000}"/>
    <cellStyle name="Moeda 14 2" xfId="6654" xr:uid="{0DA69199-EA3B-4F65-8C99-8586CD2DCC29}"/>
    <cellStyle name="Moeda 15" xfId="5233" xr:uid="{00000000-0005-0000-0000-0000BB060000}"/>
    <cellStyle name="Moeda 15 2" xfId="6643" xr:uid="{0470BAB8-0951-4997-A550-9C381D7579E6}"/>
    <cellStyle name="Moeda 16" xfId="5245" xr:uid="{00000000-0005-0000-0000-0000BC060000}"/>
    <cellStyle name="Moeda 16 2" xfId="6655" xr:uid="{9ECCD73E-112E-4495-9BF7-63FD0D5348CD}"/>
    <cellStyle name="Moeda 17" xfId="5551" xr:uid="{00000000-0005-0000-0000-0000BD060000}"/>
    <cellStyle name="Moeda 17 2" xfId="6961" xr:uid="{D922E520-53A3-43A9-9D70-1A07815E525D}"/>
    <cellStyle name="Moeda 18" xfId="5553" xr:uid="{00000000-0005-0000-0000-0000BE060000}"/>
    <cellStyle name="Moeda 18 2" xfId="6963" xr:uid="{654D9EFD-7DD3-4CFE-B205-E984DC37FF12}"/>
    <cellStyle name="Moeda 19" xfId="5541" xr:uid="{00000000-0005-0000-0000-0000BF060000}"/>
    <cellStyle name="Moeda 19 2" xfId="6951" xr:uid="{4393E294-1DB9-4AF4-A729-DDA184A40A26}"/>
    <cellStyle name="Moeda 2" xfId="1725" xr:uid="{00000000-0005-0000-0000-0000C0060000}"/>
    <cellStyle name="Moeda 2 10" xfId="1726" xr:uid="{00000000-0005-0000-0000-0000C1060000}"/>
    <cellStyle name="Moeda 2 10 2" xfId="1727" xr:uid="{00000000-0005-0000-0000-0000C2060000}"/>
    <cellStyle name="Moeda 2 11" xfId="1728" xr:uid="{00000000-0005-0000-0000-0000C3060000}"/>
    <cellStyle name="Moeda 2 11 2" xfId="1729" xr:uid="{00000000-0005-0000-0000-0000C4060000}"/>
    <cellStyle name="Moeda 2 12" xfId="1730" xr:uid="{00000000-0005-0000-0000-0000C5060000}"/>
    <cellStyle name="Moeda 2 12 2" xfId="1731" xr:uid="{00000000-0005-0000-0000-0000C6060000}"/>
    <cellStyle name="Moeda 2 13" xfId="1732" xr:uid="{00000000-0005-0000-0000-0000C7060000}"/>
    <cellStyle name="Moeda 2 13 2" xfId="1733" xr:uid="{00000000-0005-0000-0000-0000C8060000}"/>
    <cellStyle name="Moeda 2 14" xfId="1734" xr:uid="{00000000-0005-0000-0000-0000C9060000}"/>
    <cellStyle name="Moeda 2 14 2" xfId="1735" xr:uid="{00000000-0005-0000-0000-0000CA060000}"/>
    <cellStyle name="Moeda 2 2" xfId="1736" xr:uid="{00000000-0005-0000-0000-0000CB060000}"/>
    <cellStyle name="Moeda 2 3" xfId="1737" xr:uid="{00000000-0005-0000-0000-0000CC060000}"/>
    <cellStyle name="Moeda 2 3 2" xfId="1738" xr:uid="{00000000-0005-0000-0000-0000CD060000}"/>
    <cellStyle name="Moeda 2 4" xfId="1739" xr:uid="{00000000-0005-0000-0000-0000CE060000}"/>
    <cellStyle name="Moeda 2 4 2" xfId="1740" xr:uid="{00000000-0005-0000-0000-0000CF060000}"/>
    <cellStyle name="Moeda 2 5" xfId="1741" xr:uid="{00000000-0005-0000-0000-0000D0060000}"/>
    <cellStyle name="Moeda 2 5 2" xfId="1742" xr:uid="{00000000-0005-0000-0000-0000D1060000}"/>
    <cellStyle name="Moeda 2 6" xfId="1743" xr:uid="{00000000-0005-0000-0000-0000D2060000}"/>
    <cellStyle name="Moeda 2 6 2" xfId="1744" xr:uid="{00000000-0005-0000-0000-0000D3060000}"/>
    <cellStyle name="Moeda 2 7" xfId="1745" xr:uid="{00000000-0005-0000-0000-0000D4060000}"/>
    <cellStyle name="Moeda 2 7 2" xfId="1746" xr:uid="{00000000-0005-0000-0000-0000D5060000}"/>
    <cellStyle name="Moeda 2 8" xfId="1747" xr:uid="{00000000-0005-0000-0000-0000D6060000}"/>
    <cellStyle name="Moeda 2 8 2" xfId="1748" xr:uid="{00000000-0005-0000-0000-0000D7060000}"/>
    <cellStyle name="Moeda 2 9" xfId="1749" xr:uid="{00000000-0005-0000-0000-0000D8060000}"/>
    <cellStyle name="Moeda 2 9 2" xfId="1750" xr:uid="{00000000-0005-0000-0000-0000D9060000}"/>
    <cellStyle name="Moeda 20" xfId="5552" xr:uid="{00000000-0005-0000-0000-0000DA060000}"/>
    <cellStyle name="Moeda 20 2" xfId="6962" xr:uid="{6A71E9A9-12AB-4463-95C8-1CCF72223BF2}"/>
    <cellStyle name="Moeda 21" xfId="5554" xr:uid="{78D4193C-F097-4B91-BBD1-2991AC63336F}"/>
    <cellStyle name="Moeda 22" xfId="5864" xr:uid="{3CF026F8-31F1-4FFB-BD97-884B8AAD8D7F}"/>
    <cellStyle name="Moeda 23" xfId="6964" xr:uid="{80C64C23-F9F1-4763-AF32-A8B0D8B8BC68}"/>
    <cellStyle name="Moeda 24" xfId="5559" xr:uid="{54BB1931-4CDC-4DC0-8EFD-D492A92F46E2}"/>
    <cellStyle name="Moeda 25" xfId="6965" xr:uid="{0F48B5D6-5FFF-4DEB-9B5D-042A68C682E5}"/>
    <cellStyle name="Moeda 26" xfId="5557" xr:uid="{27C66D12-A73A-41BC-93A7-DE9C6A285C90}"/>
    <cellStyle name="Moeda 27" xfId="5560" xr:uid="{4CBB2F09-95AB-4EAD-B520-EB2C6EC78E79}"/>
    <cellStyle name="Moeda 28" xfId="5556" xr:uid="{E0277D53-6F44-4839-8D67-1FA2AE5744C3}"/>
    <cellStyle name="Moeda 29" xfId="5558" xr:uid="{58723FC8-9949-4B07-9007-7993D6DA6161}"/>
    <cellStyle name="Moeda 3" xfId="1751" xr:uid="{00000000-0005-0000-0000-0000DB060000}"/>
    <cellStyle name="Moeda 4" xfId="1752" xr:uid="{00000000-0005-0000-0000-0000DC060000}"/>
    <cellStyle name="Moeda 4 2" xfId="1753" xr:uid="{00000000-0005-0000-0000-0000DD060000}"/>
    <cellStyle name="Moeda 5" xfId="1754" xr:uid="{00000000-0005-0000-0000-0000DE060000}"/>
    <cellStyle name="Moeda 6" xfId="1755" xr:uid="{00000000-0005-0000-0000-0000DF060000}"/>
    <cellStyle name="Moeda 6 2" xfId="1756" xr:uid="{00000000-0005-0000-0000-0000E0060000}"/>
    <cellStyle name="Moeda 6 2 2" xfId="1757" xr:uid="{00000000-0005-0000-0000-0000E1060000}"/>
    <cellStyle name="Moeda 6 3" xfId="1758" xr:uid="{00000000-0005-0000-0000-0000E2060000}"/>
    <cellStyle name="Moeda 7" xfId="4455" xr:uid="{00000000-0005-0000-0000-0000E3060000}"/>
    <cellStyle name="Moeda 7 2" xfId="5865" xr:uid="{8395B1CC-F121-4EAF-BA5F-79D8413FD2F6}"/>
    <cellStyle name="Moeda 8" xfId="4916" xr:uid="{00000000-0005-0000-0000-0000E4060000}"/>
    <cellStyle name="Moeda 8 2" xfId="6326" xr:uid="{81589BD3-D6BA-4C09-AE56-45C6A1DDD084}"/>
    <cellStyle name="Moeda 9" xfId="4936" xr:uid="{00000000-0005-0000-0000-0000E5060000}"/>
    <cellStyle name="Moeda 9 2" xfId="6346" xr:uid="{2328EEF2-CEA7-425D-9254-F52C63875B24}"/>
    <cellStyle name="Moneda [0]_10 AVERIAS MASIVAS + ANT" xfId="1759" xr:uid="{00000000-0005-0000-0000-0000E6060000}"/>
    <cellStyle name="Moneda_10 AVERIAS MASIVAS + ANT" xfId="1760" xr:uid="{00000000-0005-0000-0000-0000E7060000}"/>
    <cellStyle name="Monétaire [0]_35heures" xfId="1761" xr:uid="{00000000-0005-0000-0000-0000E8060000}"/>
    <cellStyle name="Monétaire_35heures" xfId="1762" xr:uid="{00000000-0005-0000-0000-0000E9060000}"/>
    <cellStyle name="Monetario" xfId="1763" xr:uid="{00000000-0005-0000-0000-0000EA060000}"/>
    <cellStyle name="MonthTitles" xfId="1764" xr:uid="{00000000-0005-0000-0000-0000EB060000}"/>
    <cellStyle name="Month-Year" xfId="1765" xr:uid="{00000000-0005-0000-0000-0000EC060000}"/>
    <cellStyle name="movimentação" xfId="1766" xr:uid="{00000000-0005-0000-0000-0000ED060000}"/>
    <cellStyle name="MR$" xfId="1767" xr:uid="{00000000-0005-0000-0000-0000EE060000}"/>
    <cellStyle name="MUS$" xfId="1768" xr:uid="{00000000-0005-0000-0000-0000EF060000}"/>
    <cellStyle name="mv02" xfId="1769" xr:uid="{00000000-0005-0000-0000-0000F0060000}"/>
    <cellStyle name="mv12" xfId="1770" xr:uid="{00000000-0005-0000-0000-0000F1060000}"/>
    <cellStyle name="mva03" xfId="1771" xr:uid="{00000000-0005-0000-0000-0000F2060000}"/>
    <cellStyle name="mva13" xfId="1772" xr:uid="{00000000-0005-0000-0000-0000F3060000}"/>
    <cellStyle name="nd" xfId="1773" xr:uid="{00000000-0005-0000-0000-0000F4060000}"/>
    <cellStyle name="Neutra 10" xfId="1774" xr:uid="{00000000-0005-0000-0000-0000F5060000}"/>
    <cellStyle name="Neutra 11" xfId="1775" xr:uid="{00000000-0005-0000-0000-0000F6060000}"/>
    <cellStyle name="Neutra 12" xfId="1776" xr:uid="{00000000-0005-0000-0000-0000F7060000}"/>
    <cellStyle name="Neutra 13" xfId="1777" xr:uid="{00000000-0005-0000-0000-0000F8060000}"/>
    <cellStyle name="Neutra 14" xfId="1778" xr:uid="{00000000-0005-0000-0000-0000F9060000}"/>
    <cellStyle name="Neutra 15" xfId="1779" xr:uid="{00000000-0005-0000-0000-0000FA060000}"/>
    <cellStyle name="Neutra 16" xfId="1780" xr:uid="{00000000-0005-0000-0000-0000FB060000}"/>
    <cellStyle name="Neutra 2" xfId="1781" xr:uid="{00000000-0005-0000-0000-0000FC060000}"/>
    <cellStyle name="Neutra 3" xfId="1782" xr:uid="{00000000-0005-0000-0000-0000FD060000}"/>
    <cellStyle name="Neutra 4" xfId="1783" xr:uid="{00000000-0005-0000-0000-0000FE060000}"/>
    <cellStyle name="Neutra 5" xfId="1784" xr:uid="{00000000-0005-0000-0000-0000FF060000}"/>
    <cellStyle name="Neutra 6" xfId="1785" xr:uid="{00000000-0005-0000-0000-000000070000}"/>
    <cellStyle name="Neutra 7" xfId="1786" xr:uid="{00000000-0005-0000-0000-000001070000}"/>
    <cellStyle name="Neutra 8" xfId="1787" xr:uid="{00000000-0005-0000-0000-000002070000}"/>
    <cellStyle name="Neutra 9" xfId="1788" xr:uid="{00000000-0005-0000-0000-000003070000}"/>
    <cellStyle name="Neutral" xfId="1789" xr:uid="{00000000-0005-0000-0000-000004070000}"/>
    <cellStyle name="no dec" xfId="1790" xr:uid="{00000000-0005-0000-0000-000005070000}"/>
    <cellStyle name="No-definido" xfId="1791" xr:uid="{00000000-0005-0000-0000-000006070000}"/>
    <cellStyle name="Normal" xfId="0" builtinId="0"/>
    <cellStyle name="Normal - Estilo1" xfId="1792" xr:uid="{00000000-0005-0000-0000-000008070000}"/>
    <cellStyle name="Normal - Style1" xfId="1793" xr:uid="{00000000-0005-0000-0000-000009070000}"/>
    <cellStyle name="Normal - Style1 2" xfId="1794" xr:uid="{00000000-0005-0000-0000-00000A070000}"/>
    <cellStyle name="Normal - Style1 3" xfId="1795" xr:uid="{00000000-0005-0000-0000-00000B070000}"/>
    <cellStyle name="Normal 10" xfId="1796" xr:uid="{00000000-0005-0000-0000-00000C070000}"/>
    <cellStyle name="Normal 10 10" xfId="3" xr:uid="{00000000-0005-0000-0000-00000D070000}"/>
    <cellStyle name="Normal 10 2" xfId="1797" xr:uid="{00000000-0005-0000-0000-00000E070000}"/>
    <cellStyle name="Normal 10 2 2" xfId="1798" xr:uid="{00000000-0005-0000-0000-00000F070000}"/>
    <cellStyle name="Normal 10 2 2 2" xfId="1799" xr:uid="{00000000-0005-0000-0000-000010070000}"/>
    <cellStyle name="Normal 10 2 3" xfId="1800" xr:uid="{00000000-0005-0000-0000-000011070000}"/>
    <cellStyle name="Normal 10 3" xfId="1801" xr:uid="{00000000-0005-0000-0000-000012070000}"/>
    <cellStyle name="Normal 10 3 2" xfId="1802" xr:uid="{00000000-0005-0000-0000-000013070000}"/>
    <cellStyle name="Normal 10 4" xfId="1803" xr:uid="{00000000-0005-0000-0000-000014070000}"/>
    <cellStyle name="Normal 10 4 2" xfId="1804" xr:uid="{00000000-0005-0000-0000-000015070000}"/>
    <cellStyle name="Normal 10 5" xfId="1805" xr:uid="{00000000-0005-0000-0000-000016070000}"/>
    <cellStyle name="Normal 10 5 2" xfId="1806" xr:uid="{00000000-0005-0000-0000-000017070000}"/>
    <cellStyle name="Normal 11" xfId="1807" xr:uid="{00000000-0005-0000-0000-000018070000}"/>
    <cellStyle name="Normal 11 10" xfId="1808" xr:uid="{00000000-0005-0000-0000-000019070000}"/>
    <cellStyle name="Normal 11 11" xfId="1809" xr:uid="{00000000-0005-0000-0000-00001A070000}"/>
    <cellStyle name="Normal 11 12" xfId="1810" xr:uid="{00000000-0005-0000-0000-00001B070000}"/>
    <cellStyle name="Normal 11 13" xfId="1811" xr:uid="{00000000-0005-0000-0000-00001C070000}"/>
    <cellStyle name="Normal 11 14" xfId="1812" xr:uid="{00000000-0005-0000-0000-00001D070000}"/>
    <cellStyle name="Normal 11 15" xfId="1813" xr:uid="{00000000-0005-0000-0000-00001E070000}"/>
    <cellStyle name="Normal 11 16" xfId="1814" xr:uid="{00000000-0005-0000-0000-00001F070000}"/>
    <cellStyle name="Normal 11 17" xfId="1815" xr:uid="{00000000-0005-0000-0000-000020070000}"/>
    <cellStyle name="Normal 11 18" xfId="1816" xr:uid="{00000000-0005-0000-0000-000021070000}"/>
    <cellStyle name="Normal 11 19" xfId="1817" xr:uid="{00000000-0005-0000-0000-000022070000}"/>
    <cellStyle name="Normal 11 2" xfId="1818" xr:uid="{00000000-0005-0000-0000-000023070000}"/>
    <cellStyle name="Normal 11 20" xfId="1819" xr:uid="{00000000-0005-0000-0000-000024070000}"/>
    <cellStyle name="Normal 11 21" xfId="1820" xr:uid="{00000000-0005-0000-0000-000025070000}"/>
    <cellStyle name="Normal 11 22" xfId="1821" xr:uid="{00000000-0005-0000-0000-000026070000}"/>
    <cellStyle name="Normal 11 23" xfId="1822" xr:uid="{00000000-0005-0000-0000-000027070000}"/>
    <cellStyle name="Normal 11 24" xfId="1823" xr:uid="{00000000-0005-0000-0000-000028070000}"/>
    <cellStyle name="Normal 11 25" xfId="1824" xr:uid="{00000000-0005-0000-0000-000029070000}"/>
    <cellStyle name="Normal 11 26" xfId="1825" xr:uid="{00000000-0005-0000-0000-00002A070000}"/>
    <cellStyle name="Normal 11 27" xfId="1826" xr:uid="{00000000-0005-0000-0000-00002B070000}"/>
    <cellStyle name="Normal 11 28" xfId="1827" xr:uid="{00000000-0005-0000-0000-00002C070000}"/>
    <cellStyle name="Normal 11 29" xfId="1828" xr:uid="{00000000-0005-0000-0000-00002D070000}"/>
    <cellStyle name="Normal 11 3" xfId="1829" xr:uid="{00000000-0005-0000-0000-00002E070000}"/>
    <cellStyle name="Normal 11 3 2" xfId="1830" xr:uid="{00000000-0005-0000-0000-00002F070000}"/>
    <cellStyle name="Normal 11 30" xfId="1831" xr:uid="{00000000-0005-0000-0000-000030070000}"/>
    <cellStyle name="Normal 11 31" xfId="1832" xr:uid="{00000000-0005-0000-0000-000031070000}"/>
    <cellStyle name="Normal 11 32" xfId="1833" xr:uid="{00000000-0005-0000-0000-000032070000}"/>
    <cellStyle name="Normal 11 33" xfId="1834" xr:uid="{00000000-0005-0000-0000-000033070000}"/>
    <cellStyle name="Normal 11 34" xfId="1835" xr:uid="{00000000-0005-0000-0000-000034070000}"/>
    <cellStyle name="Normal 11 35" xfId="1836" xr:uid="{00000000-0005-0000-0000-000035070000}"/>
    <cellStyle name="Normal 11 36" xfId="1837" xr:uid="{00000000-0005-0000-0000-000036070000}"/>
    <cellStyle name="Normal 11 37" xfId="1838" xr:uid="{00000000-0005-0000-0000-000037070000}"/>
    <cellStyle name="Normal 11 38" xfId="1839" xr:uid="{00000000-0005-0000-0000-000038070000}"/>
    <cellStyle name="Normal 11 39" xfId="1840" xr:uid="{00000000-0005-0000-0000-000039070000}"/>
    <cellStyle name="Normal 11 4" xfId="1841" xr:uid="{00000000-0005-0000-0000-00003A070000}"/>
    <cellStyle name="Normal 11 40" xfId="1842" xr:uid="{00000000-0005-0000-0000-00003B070000}"/>
    <cellStyle name="Normal 11 41" xfId="1843" xr:uid="{00000000-0005-0000-0000-00003C070000}"/>
    <cellStyle name="Normal 11 42" xfId="1844" xr:uid="{00000000-0005-0000-0000-00003D070000}"/>
    <cellStyle name="Normal 11 43" xfId="1845" xr:uid="{00000000-0005-0000-0000-00003E070000}"/>
    <cellStyle name="Normal 11 44" xfId="1846" xr:uid="{00000000-0005-0000-0000-00003F070000}"/>
    <cellStyle name="Normal 11 45" xfId="1847" xr:uid="{00000000-0005-0000-0000-000040070000}"/>
    <cellStyle name="Normal 11 46" xfId="1848" xr:uid="{00000000-0005-0000-0000-000041070000}"/>
    <cellStyle name="Normal 11 47" xfId="1849" xr:uid="{00000000-0005-0000-0000-000042070000}"/>
    <cellStyle name="Normal 11 48" xfId="1850" xr:uid="{00000000-0005-0000-0000-000043070000}"/>
    <cellStyle name="Normal 11 49" xfId="1851" xr:uid="{00000000-0005-0000-0000-000044070000}"/>
    <cellStyle name="Normal 11 5" xfId="1852" xr:uid="{00000000-0005-0000-0000-000045070000}"/>
    <cellStyle name="Normal 11 50" xfId="1853" xr:uid="{00000000-0005-0000-0000-000046070000}"/>
    <cellStyle name="Normal 11 51" xfId="1854" xr:uid="{00000000-0005-0000-0000-000047070000}"/>
    <cellStyle name="Normal 11 52" xfId="1855" xr:uid="{00000000-0005-0000-0000-000048070000}"/>
    <cellStyle name="Normal 11 53" xfId="1856" xr:uid="{00000000-0005-0000-0000-000049070000}"/>
    <cellStyle name="Normal 11 54" xfId="1857" xr:uid="{00000000-0005-0000-0000-00004A070000}"/>
    <cellStyle name="Normal 11 55" xfId="1858" xr:uid="{00000000-0005-0000-0000-00004B070000}"/>
    <cellStyle name="Normal 11 56" xfId="1859" xr:uid="{00000000-0005-0000-0000-00004C070000}"/>
    <cellStyle name="Normal 11 57" xfId="1860" xr:uid="{00000000-0005-0000-0000-00004D070000}"/>
    <cellStyle name="Normal 11 58" xfId="1861" xr:uid="{00000000-0005-0000-0000-00004E070000}"/>
    <cellStyle name="Normal 11 59" xfId="1862" xr:uid="{00000000-0005-0000-0000-00004F070000}"/>
    <cellStyle name="Normal 11 6" xfId="1863" xr:uid="{00000000-0005-0000-0000-000050070000}"/>
    <cellStyle name="Normal 11 60" xfId="1864" xr:uid="{00000000-0005-0000-0000-000051070000}"/>
    <cellStyle name="Normal 11 61" xfId="1865" xr:uid="{00000000-0005-0000-0000-000052070000}"/>
    <cellStyle name="Normal 11 62" xfId="1866" xr:uid="{00000000-0005-0000-0000-000053070000}"/>
    <cellStyle name="Normal 11 63" xfId="1867" xr:uid="{00000000-0005-0000-0000-000054070000}"/>
    <cellStyle name="Normal 11 64" xfId="1868" xr:uid="{00000000-0005-0000-0000-000055070000}"/>
    <cellStyle name="Normal 11 65" xfId="1869" xr:uid="{00000000-0005-0000-0000-000056070000}"/>
    <cellStyle name="Normal 11 66" xfId="1870" xr:uid="{00000000-0005-0000-0000-000057070000}"/>
    <cellStyle name="Normal 11 67" xfId="1871" xr:uid="{00000000-0005-0000-0000-000058070000}"/>
    <cellStyle name="Normal 11 68" xfId="1872" xr:uid="{00000000-0005-0000-0000-000059070000}"/>
    <cellStyle name="Normal 11 69" xfId="1873" xr:uid="{00000000-0005-0000-0000-00005A070000}"/>
    <cellStyle name="Normal 11 7" xfId="1874" xr:uid="{00000000-0005-0000-0000-00005B070000}"/>
    <cellStyle name="Normal 11 70" xfId="1875" xr:uid="{00000000-0005-0000-0000-00005C070000}"/>
    <cellStyle name="Normal 11 71" xfId="1876" xr:uid="{00000000-0005-0000-0000-00005D070000}"/>
    <cellStyle name="Normal 11 72" xfId="1877" xr:uid="{00000000-0005-0000-0000-00005E070000}"/>
    <cellStyle name="Normal 11 73" xfId="1878" xr:uid="{00000000-0005-0000-0000-00005F070000}"/>
    <cellStyle name="Normal 11 74" xfId="1879" xr:uid="{00000000-0005-0000-0000-000060070000}"/>
    <cellStyle name="Normal 11 75" xfId="1880" xr:uid="{00000000-0005-0000-0000-000061070000}"/>
    <cellStyle name="Normal 11 76" xfId="1881" xr:uid="{00000000-0005-0000-0000-000062070000}"/>
    <cellStyle name="Normal 11 77" xfId="1882" xr:uid="{00000000-0005-0000-0000-000063070000}"/>
    <cellStyle name="Normal 11 78" xfId="1883" xr:uid="{00000000-0005-0000-0000-000064070000}"/>
    <cellStyle name="Normal 11 8" xfId="1884" xr:uid="{00000000-0005-0000-0000-000065070000}"/>
    <cellStyle name="Normal 11 9" xfId="1885" xr:uid="{00000000-0005-0000-0000-000066070000}"/>
    <cellStyle name="Normal 12" xfId="1886" xr:uid="{00000000-0005-0000-0000-000067070000}"/>
    <cellStyle name="Normal 12 10" xfId="1887" xr:uid="{00000000-0005-0000-0000-000068070000}"/>
    <cellStyle name="Normal 12 11" xfId="1888" xr:uid="{00000000-0005-0000-0000-000069070000}"/>
    <cellStyle name="Normal 12 12" xfId="1889" xr:uid="{00000000-0005-0000-0000-00006A070000}"/>
    <cellStyle name="Normal 12 13" xfId="1890" xr:uid="{00000000-0005-0000-0000-00006B070000}"/>
    <cellStyle name="Normal 12 14" xfId="1891" xr:uid="{00000000-0005-0000-0000-00006C070000}"/>
    <cellStyle name="Normal 12 15" xfId="1892" xr:uid="{00000000-0005-0000-0000-00006D070000}"/>
    <cellStyle name="Normal 12 16" xfId="1893" xr:uid="{00000000-0005-0000-0000-00006E070000}"/>
    <cellStyle name="Normal 12 17" xfId="1894" xr:uid="{00000000-0005-0000-0000-00006F070000}"/>
    <cellStyle name="Normal 12 18" xfId="1895" xr:uid="{00000000-0005-0000-0000-000070070000}"/>
    <cellStyle name="Normal 12 19" xfId="1896" xr:uid="{00000000-0005-0000-0000-000071070000}"/>
    <cellStyle name="Normal 12 2" xfId="1897" xr:uid="{00000000-0005-0000-0000-000072070000}"/>
    <cellStyle name="Normal 12 20" xfId="1898" xr:uid="{00000000-0005-0000-0000-000073070000}"/>
    <cellStyle name="Normal 12 21" xfId="1899" xr:uid="{00000000-0005-0000-0000-000074070000}"/>
    <cellStyle name="Normal 12 22" xfId="1900" xr:uid="{00000000-0005-0000-0000-000075070000}"/>
    <cellStyle name="Normal 12 23" xfId="1901" xr:uid="{00000000-0005-0000-0000-000076070000}"/>
    <cellStyle name="Normal 12 24" xfId="1902" xr:uid="{00000000-0005-0000-0000-000077070000}"/>
    <cellStyle name="Normal 12 25" xfId="1903" xr:uid="{00000000-0005-0000-0000-000078070000}"/>
    <cellStyle name="Normal 12 26" xfId="1904" xr:uid="{00000000-0005-0000-0000-000079070000}"/>
    <cellStyle name="Normal 12 27" xfId="1905" xr:uid="{00000000-0005-0000-0000-00007A070000}"/>
    <cellStyle name="Normal 12 28" xfId="1906" xr:uid="{00000000-0005-0000-0000-00007B070000}"/>
    <cellStyle name="Normal 12 29" xfId="1907" xr:uid="{00000000-0005-0000-0000-00007C070000}"/>
    <cellStyle name="Normal 12 3" xfId="1908" xr:uid="{00000000-0005-0000-0000-00007D070000}"/>
    <cellStyle name="Normal 12 30" xfId="1909" xr:uid="{00000000-0005-0000-0000-00007E070000}"/>
    <cellStyle name="Normal 12 31" xfId="1910" xr:uid="{00000000-0005-0000-0000-00007F070000}"/>
    <cellStyle name="Normal 12 32" xfId="1911" xr:uid="{00000000-0005-0000-0000-000080070000}"/>
    <cellStyle name="Normal 12 33" xfId="1912" xr:uid="{00000000-0005-0000-0000-000081070000}"/>
    <cellStyle name="Normal 12 34" xfId="1913" xr:uid="{00000000-0005-0000-0000-000082070000}"/>
    <cellStyle name="Normal 12 35" xfId="1914" xr:uid="{00000000-0005-0000-0000-000083070000}"/>
    <cellStyle name="Normal 12 36" xfId="1915" xr:uid="{00000000-0005-0000-0000-000084070000}"/>
    <cellStyle name="Normal 12 37" xfId="1916" xr:uid="{00000000-0005-0000-0000-000085070000}"/>
    <cellStyle name="Normal 12 38" xfId="1917" xr:uid="{00000000-0005-0000-0000-000086070000}"/>
    <cellStyle name="Normal 12 39" xfId="1918" xr:uid="{00000000-0005-0000-0000-000087070000}"/>
    <cellStyle name="Normal 12 4" xfId="1919" xr:uid="{00000000-0005-0000-0000-000088070000}"/>
    <cellStyle name="Normal 12 40" xfId="1920" xr:uid="{00000000-0005-0000-0000-000089070000}"/>
    <cellStyle name="Normal 12 41" xfId="1921" xr:uid="{00000000-0005-0000-0000-00008A070000}"/>
    <cellStyle name="Normal 12 42" xfId="1922" xr:uid="{00000000-0005-0000-0000-00008B070000}"/>
    <cellStyle name="Normal 12 43" xfId="1923" xr:uid="{00000000-0005-0000-0000-00008C070000}"/>
    <cellStyle name="Normal 12 44" xfId="1924" xr:uid="{00000000-0005-0000-0000-00008D070000}"/>
    <cellStyle name="Normal 12 45" xfId="1925" xr:uid="{00000000-0005-0000-0000-00008E070000}"/>
    <cellStyle name="Normal 12 46" xfId="1926" xr:uid="{00000000-0005-0000-0000-00008F070000}"/>
    <cellStyle name="Normal 12 47" xfId="1927" xr:uid="{00000000-0005-0000-0000-000090070000}"/>
    <cellStyle name="Normal 12 48" xfId="1928" xr:uid="{00000000-0005-0000-0000-000091070000}"/>
    <cellStyle name="Normal 12 49" xfId="1929" xr:uid="{00000000-0005-0000-0000-000092070000}"/>
    <cellStyle name="Normal 12 5" xfId="1930" xr:uid="{00000000-0005-0000-0000-000093070000}"/>
    <cellStyle name="Normal 12 50" xfId="1931" xr:uid="{00000000-0005-0000-0000-000094070000}"/>
    <cellStyle name="Normal 12 51" xfId="1932" xr:uid="{00000000-0005-0000-0000-000095070000}"/>
    <cellStyle name="Normal 12 52" xfId="1933" xr:uid="{00000000-0005-0000-0000-000096070000}"/>
    <cellStyle name="Normal 12 53" xfId="1934" xr:uid="{00000000-0005-0000-0000-000097070000}"/>
    <cellStyle name="Normal 12 54" xfId="1935" xr:uid="{00000000-0005-0000-0000-000098070000}"/>
    <cellStyle name="Normal 12 55" xfId="1936" xr:uid="{00000000-0005-0000-0000-000099070000}"/>
    <cellStyle name="Normal 12 56" xfId="1937" xr:uid="{00000000-0005-0000-0000-00009A070000}"/>
    <cellStyle name="Normal 12 57" xfId="1938" xr:uid="{00000000-0005-0000-0000-00009B070000}"/>
    <cellStyle name="Normal 12 58" xfId="1939" xr:uid="{00000000-0005-0000-0000-00009C070000}"/>
    <cellStyle name="Normal 12 59" xfId="1940" xr:uid="{00000000-0005-0000-0000-00009D070000}"/>
    <cellStyle name="Normal 12 6" xfId="1941" xr:uid="{00000000-0005-0000-0000-00009E070000}"/>
    <cellStyle name="Normal 12 60" xfId="1942" xr:uid="{00000000-0005-0000-0000-00009F070000}"/>
    <cellStyle name="Normal 12 61" xfId="1943" xr:uid="{00000000-0005-0000-0000-0000A0070000}"/>
    <cellStyle name="Normal 12 62" xfId="1944" xr:uid="{00000000-0005-0000-0000-0000A1070000}"/>
    <cellStyle name="Normal 12 63" xfId="1945" xr:uid="{00000000-0005-0000-0000-0000A2070000}"/>
    <cellStyle name="Normal 12 64" xfId="1946" xr:uid="{00000000-0005-0000-0000-0000A3070000}"/>
    <cellStyle name="Normal 12 65" xfId="1947" xr:uid="{00000000-0005-0000-0000-0000A4070000}"/>
    <cellStyle name="Normal 12 66" xfId="1948" xr:uid="{00000000-0005-0000-0000-0000A5070000}"/>
    <cellStyle name="Normal 12 67" xfId="1949" xr:uid="{00000000-0005-0000-0000-0000A6070000}"/>
    <cellStyle name="Normal 12 68" xfId="1950" xr:uid="{00000000-0005-0000-0000-0000A7070000}"/>
    <cellStyle name="Normal 12 69" xfId="1951" xr:uid="{00000000-0005-0000-0000-0000A8070000}"/>
    <cellStyle name="Normal 12 7" xfId="1952" xr:uid="{00000000-0005-0000-0000-0000A9070000}"/>
    <cellStyle name="Normal 12 70" xfId="1953" xr:uid="{00000000-0005-0000-0000-0000AA070000}"/>
    <cellStyle name="Normal 12 71" xfId="1954" xr:uid="{00000000-0005-0000-0000-0000AB070000}"/>
    <cellStyle name="Normal 12 72" xfId="1955" xr:uid="{00000000-0005-0000-0000-0000AC070000}"/>
    <cellStyle name="Normal 12 73" xfId="1956" xr:uid="{00000000-0005-0000-0000-0000AD070000}"/>
    <cellStyle name="Normal 12 8" xfId="1957" xr:uid="{00000000-0005-0000-0000-0000AE070000}"/>
    <cellStyle name="Normal 12 9" xfId="1958" xr:uid="{00000000-0005-0000-0000-0000AF070000}"/>
    <cellStyle name="Normal 13" xfId="1959" xr:uid="{00000000-0005-0000-0000-0000B0070000}"/>
    <cellStyle name="Normal 13 10" xfId="1960" xr:uid="{00000000-0005-0000-0000-0000B1070000}"/>
    <cellStyle name="Normal 13 11" xfId="1961" xr:uid="{00000000-0005-0000-0000-0000B2070000}"/>
    <cellStyle name="Normal 13 12" xfId="1962" xr:uid="{00000000-0005-0000-0000-0000B3070000}"/>
    <cellStyle name="Normal 13 13" xfId="1963" xr:uid="{00000000-0005-0000-0000-0000B4070000}"/>
    <cellStyle name="Normal 13 14" xfId="1964" xr:uid="{00000000-0005-0000-0000-0000B5070000}"/>
    <cellStyle name="Normal 13 15" xfId="1965" xr:uid="{00000000-0005-0000-0000-0000B6070000}"/>
    <cellStyle name="Normal 13 16" xfId="1966" xr:uid="{00000000-0005-0000-0000-0000B7070000}"/>
    <cellStyle name="Normal 13 17" xfId="1967" xr:uid="{00000000-0005-0000-0000-0000B8070000}"/>
    <cellStyle name="Normal 13 18" xfId="1968" xr:uid="{00000000-0005-0000-0000-0000B9070000}"/>
    <cellStyle name="Normal 13 19" xfId="1969" xr:uid="{00000000-0005-0000-0000-0000BA070000}"/>
    <cellStyle name="Normal 13 2" xfId="1970" xr:uid="{00000000-0005-0000-0000-0000BB070000}"/>
    <cellStyle name="Normal 13 3" xfId="1971" xr:uid="{00000000-0005-0000-0000-0000BC070000}"/>
    <cellStyle name="Normal 13 4" xfId="1972" xr:uid="{00000000-0005-0000-0000-0000BD070000}"/>
    <cellStyle name="Normal 13 5" xfId="1973" xr:uid="{00000000-0005-0000-0000-0000BE070000}"/>
    <cellStyle name="Normal 13 6" xfId="1974" xr:uid="{00000000-0005-0000-0000-0000BF070000}"/>
    <cellStyle name="Normal 13 7" xfId="1975" xr:uid="{00000000-0005-0000-0000-0000C0070000}"/>
    <cellStyle name="Normal 13 8" xfId="1976" xr:uid="{00000000-0005-0000-0000-0000C1070000}"/>
    <cellStyle name="Normal 13 9" xfId="1977" xr:uid="{00000000-0005-0000-0000-0000C2070000}"/>
    <cellStyle name="Normal 14" xfId="1978" xr:uid="{00000000-0005-0000-0000-0000C3070000}"/>
    <cellStyle name="Normal 14 10" xfId="1979" xr:uid="{00000000-0005-0000-0000-0000C4070000}"/>
    <cellStyle name="Normal 14 10 2" xfId="1980" xr:uid="{00000000-0005-0000-0000-0000C5070000}"/>
    <cellStyle name="Normal 14 11" xfId="1981" xr:uid="{00000000-0005-0000-0000-0000C6070000}"/>
    <cellStyle name="Normal 14 11 2" xfId="1982" xr:uid="{00000000-0005-0000-0000-0000C7070000}"/>
    <cellStyle name="Normal 14 12" xfId="1983" xr:uid="{00000000-0005-0000-0000-0000C8070000}"/>
    <cellStyle name="Normal 14 12 2" xfId="1984" xr:uid="{00000000-0005-0000-0000-0000C9070000}"/>
    <cellStyle name="Normal 14 13" xfId="1985" xr:uid="{00000000-0005-0000-0000-0000CA070000}"/>
    <cellStyle name="Normal 14 13 2" xfId="1986" xr:uid="{00000000-0005-0000-0000-0000CB070000}"/>
    <cellStyle name="Normal 14 14" xfId="1987" xr:uid="{00000000-0005-0000-0000-0000CC070000}"/>
    <cellStyle name="Normal 14 14 2" xfId="1988" xr:uid="{00000000-0005-0000-0000-0000CD070000}"/>
    <cellStyle name="Normal 14 15" xfId="1989" xr:uid="{00000000-0005-0000-0000-0000CE070000}"/>
    <cellStyle name="Normal 14 15 2" xfId="1990" xr:uid="{00000000-0005-0000-0000-0000CF070000}"/>
    <cellStyle name="Normal 14 16" xfId="1991" xr:uid="{00000000-0005-0000-0000-0000D0070000}"/>
    <cellStyle name="Normal 14 16 2" xfId="1992" xr:uid="{00000000-0005-0000-0000-0000D1070000}"/>
    <cellStyle name="Normal 14 17" xfId="1993" xr:uid="{00000000-0005-0000-0000-0000D2070000}"/>
    <cellStyle name="Normal 14 17 2" xfId="1994" xr:uid="{00000000-0005-0000-0000-0000D3070000}"/>
    <cellStyle name="Normal 14 18" xfId="1995" xr:uid="{00000000-0005-0000-0000-0000D4070000}"/>
    <cellStyle name="Normal 14 18 2" xfId="1996" xr:uid="{00000000-0005-0000-0000-0000D5070000}"/>
    <cellStyle name="Normal 14 19" xfId="1997" xr:uid="{00000000-0005-0000-0000-0000D6070000}"/>
    <cellStyle name="Normal 14 19 2" xfId="1998" xr:uid="{00000000-0005-0000-0000-0000D7070000}"/>
    <cellStyle name="Normal 14 2" xfId="1999" xr:uid="{00000000-0005-0000-0000-0000D8070000}"/>
    <cellStyle name="Normal 14 2 2" xfId="2000" xr:uid="{00000000-0005-0000-0000-0000D9070000}"/>
    <cellStyle name="Normal 14 2 2 2" xfId="2001" xr:uid="{00000000-0005-0000-0000-0000DA070000}"/>
    <cellStyle name="Normal 14 2 3" xfId="2002" xr:uid="{00000000-0005-0000-0000-0000DB070000}"/>
    <cellStyle name="Normal 14 20" xfId="2003" xr:uid="{00000000-0005-0000-0000-0000DC070000}"/>
    <cellStyle name="Normal 14 20 2" xfId="2004" xr:uid="{00000000-0005-0000-0000-0000DD070000}"/>
    <cellStyle name="Normal 14 21" xfId="2005" xr:uid="{00000000-0005-0000-0000-0000DE070000}"/>
    <cellStyle name="Normal 14 21 2" xfId="2006" xr:uid="{00000000-0005-0000-0000-0000DF070000}"/>
    <cellStyle name="Normal 14 22" xfId="2007" xr:uid="{00000000-0005-0000-0000-0000E0070000}"/>
    <cellStyle name="Normal 14 22 2" xfId="2008" xr:uid="{00000000-0005-0000-0000-0000E1070000}"/>
    <cellStyle name="Normal 14 23" xfId="2009" xr:uid="{00000000-0005-0000-0000-0000E2070000}"/>
    <cellStyle name="Normal 14 23 2" xfId="2010" xr:uid="{00000000-0005-0000-0000-0000E3070000}"/>
    <cellStyle name="Normal 14 24" xfId="2011" xr:uid="{00000000-0005-0000-0000-0000E4070000}"/>
    <cellStyle name="Normal 14 24 2" xfId="2012" xr:uid="{00000000-0005-0000-0000-0000E5070000}"/>
    <cellStyle name="Normal 14 25" xfId="2013" xr:uid="{00000000-0005-0000-0000-0000E6070000}"/>
    <cellStyle name="Normal 14 25 2" xfId="2014" xr:uid="{00000000-0005-0000-0000-0000E7070000}"/>
    <cellStyle name="Normal 14 26" xfId="2015" xr:uid="{00000000-0005-0000-0000-0000E8070000}"/>
    <cellStyle name="Normal 14 26 2" xfId="2016" xr:uid="{00000000-0005-0000-0000-0000E9070000}"/>
    <cellStyle name="Normal 14 27" xfId="2017" xr:uid="{00000000-0005-0000-0000-0000EA070000}"/>
    <cellStyle name="Normal 14 27 2" xfId="2018" xr:uid="{00000000-0005-0000-0000-0000EB070000}"/>
    <cellStyle name="Normal 14 28" xfId="2019" xr:uid="{00000000-0005-0000-0000-0000EC070000}"/>
    <cellStyle name="Normal 14 28 2" xfId="2020" xr:uid="{00000000-0005-0000-0000-0000ED070000}"/>
    <cellStyle name="Normal 14 29" xfId="2021" xr:uid="{00000000-0005-0000-0000-0000EE070000}"/>
    <cellStyle name="Normal 14 3" xfId="2022" xr:uid="{00000000-0005-0000-0000-0000EF070000}"/>
    <cellStyle name="Normal 14 3 2" xfId="2023" xr:uid="{00000000-0005-0000-0000-0000F0070000}"/>
    <cellStyle name="Normal 14 30" xfId="2024" xr:uid="{00000000-0005-0000-0000-0000F1070000}"/>
    <cellStyle name="Normal 14 30 2" xfId="2025" xr:uid="{00000000-0005-0000-0000-0000F2070000}"/>
    <cellStyle name="Normal 14 30 3" xfId="2026" xr:uid="{00000000-0005-0000-0000-0000F3070000}"/>
    <cellStyle name="Normal 14 30 3 2" xfId="2027" xr:uid="{00000000-0005-0000-0000-0000F4070000}"/>
    <cellStyle name="Normal 14 4" xfId="2028" xr:uid="{00000000-0005-0000-0000-0000F5070000}"/>
    <cellStyle name="Normal 14 4 2" xfId="2029" xr:uid="{00000000-0005-0000-0000-0000F6070000}"/>
    <cellStyle name="Normal 14 5" xfId="2030" xr:uid="{00000000-0005-0000-0000-0000F7070000}"/>
    <cellStyle name="Normal 14 5 2" xfId="2031" xr:uid="{00000000-0005-0000-0000-0000F8070000}"/>
    <cellStyle name="Normal 14 6" xfId="2032" xr:uid="{00000000-0005-0000-0000-0000F9070000}"/>
    <cellStyle name="Normal 14 6 2" xfId="2033" xr:uid="{00000000-0005-0000-0000-0000FA070000}"/>
    <cellStyle name="Normal 14 7" xfId="2034" xr:uid="{00000000-0005-0000-0000-0000FB070000}"/>
    <cellStyle name="Normal 14 7 2" xfId="2035" xr:uid="{00000000-0005-0000-0000-0000FC070000}"/>
    <cellStyle name="Normal 14 8" xfId="2036" xr:uid="{00000000-0005-0000-0000-0000FD070000}"/>
    <cellStyle name="Normal 14 8 2" xfId="2037" xr:uid="{00000000-0005-0000-0000-0000FE070000}"/>
    <cellStyle name="Normal 14 9" xfId="2038" xr:uid="{00000000-0005-0000-0000-0000FF070000}"/>
    <cellStyle name="Normal 14 9 2" xfId="2039" xr:uid="{00000000-0005-0000-0000-000000080000}"/>
    <cellStyle name="Normal 15" xfId="2040" xr:uid="{00000000-0005-0000-0000-000001080000}"/>
    <cellStyle name="Normal 15 10" xfId="2041" xr:uid="{00000000-0005-0000-0000-000002080000}"/>
    <cellStyle name="Normal 15 10 2" xfId="2042" xr:uid="{00000000-0005-0000-0000-000003080000}"/>
    <cellStyle name="Normal 15 11" xfId="2043" xr:uid="{00000000-0005-0000-0000-000004080000}"/>
    <cellStyle name="Normal 15 11 2" xfId="2044" xr:uid="{00000000-0005-0000-0000-000005080000}"/>
    <cellStyle name="Normal 15 12" xfId="2045" xr:uid="{00000000-0005-0000-0000-000006080000}"/>
    <cellStyle name="Normal 15 12 2" xfId="2046" xr:uid="{00000000-0005-0000-0000-000007080000}"/>
    <cellStyle name="Normal 15 13" xfId="2047" xr:uid="{00000000-0005-0000-0000-000008080000}"/>
    <cellStyle name="Normal 15 13 2" xfId="2048" xr:uid="{00000000-0005-0000-0000-000009080000}"/>
    <cellStyle name="Normal 15 14" xfId="2049" xr:uid="{00000000-0005-0000-0000-00000A080000}"/>
    <cellStyle name="Normal 15 14 2" xfId="2050" xr:uid="{00000000-0005-0000-0000-00000B080000}"/>
    <cellStyle name="Normal 15 15" xfId="2051" xr:uid="{00000000-0005-0000-0000-00000C080000}"/>
    <cellStyle name="Normal 15 15 2" xfId="2052" xr:uid="{00000000-0005-0000-0000-00000D080000}"/>
    <cellStyle name="Normal 15 16" xfId="2053" xr:uid="{00000000-0005-0000-0000-00000E080000}"/>
    <cellStyle name="Normal 15 16 2" xfId="2054" xr:uid="{00000000-0005-0000-0000-00000F080000}"/>
    <cellStyle name="Normal 15 17" xfId="2055" xr:uid="{00000000-0005-0000-0000-000010080000}"/>
    <cellStyle name="Normal 15 17 2" xfId="2056" xr:uid="{00000000-0005-0000-0000-000011080000}"/>
    <cellStyle name="Normal 15 18" xfId="2057" xr:uid="{00000000-0005-0000-0000-000012080000}"/>
    <cellStyle name="Normal 15 18 2" xfId="2058" xr:uid="{00000000-0005-0000-0000-000013080000}"/>
    <cellStyle name="Normal 15 19" xfId="2059" xr:uid="{00000000-0005-0000-0000-000014080000}"/>
    <cellStyle name="Normal 15 19 2" xfId="2060" xr:uid="{00000000-0005-0000-0000-000015080000}"/>
    <cellStyle name="Normal 15 2" xfId="2061" xr:uid="{00000000-0005-0000-0000-000016080000}"/>
    <cellStyle name="Normal 15 2 2" xfId="2062" xr:uid="{00000000-0005-0000-0000-000017080000}"/>
    <cellStyle name="Normal 15 2 2 2" xfId="2063" xr:uid="{00000000-0005-0000-0000-000018080000}"/>
    <cellStyle name="Normal 15 2 3" xfId="2064" xr:uid="{00000000-0005-0000-0000-000019080000}"/>
    <cellStyle name="Normal 15 2 4" xfId="2065" xr:uid="{00000000-0005-0000-0000-00001A080000}"/>
    <cellStyle name="Normal 15 20" xfId="2066" xr:uid="{00000000-0005-0000-0000-00001B080000}"/>
    <cellStyle name="Normal 15 20 2" xfId="2067" xr:uid="{00000000-0005-0000-0000-00001C080000}"/>
    <cellStyle name="Normal 15 21" xfId="2068" xr:uid="{00000000-0005-0000-0000-00001D080000}"/>
    <cellStyle name="Normal 15 21 2" xfId="2069" xr:uid="{00000000-0005-0000-0000-00001E080000}"/>
    <cellStyle name="Normal 15 22" xfId="2070" xr:uid="{00000000-0005-0000-0000-00001F080000}"/>
    <cellStyle name="Normal 15 3" xfId="2071" xr:uid="{00000000-0005-0000-0000-000020080000}"/>
    <cellStyle name="Normal 15 3 2" xfId="2072" xr:uid="{00000000-0005-0000-0000-000021080000}"/>
    <cellStyle name="Normal 15 4" xfId="2073" xr:uid="{00000000-0005-0000-0000-000022080000}"/>
    <cellStyle name="Normal 15 4 2" xfId="2074" xr:uid="{00000000-0005-0000-0000-000023080000}"/>
    <cellStyle name="Normal 15 5" xfId="2075" xr:uid="{00000000-0005-0000-0000-000024080000}"/>
    <cellStyle name="Normal 15 5 2" xfId="2076" xr:uid="{00000000-0005-0000-0000-000025080000}"/>
    <cellStyle name="Normal 15 6" xfId="2077" xr:uid="{00000000-0005-0000-0000-000026080000}"/>
    <cellStyle name="Normal 15 6 2" xfId="2078" xr:uid="{00000000-0005-0000-0000-000027080000}"/>
    <cellStyle name="Normal 15 7" xfId="2079" xr:uid="{00000000-0005-0000-0000-000028080000}"/>
    <cellStyle name="Normal 15 7 2" xfId="2080" xr:uid="{00000000-0005-0000-0000-000029080000}"/>
    <cellStyle name="Normal 15 8" xfId="2081" xr:uid="{00000000-0005-0000-0000-00002A080000}"/>
    <cellStyle name="Normal 15 8 2" xfId="2082" xr:uid="{00000000-0005-0000-0000-00002B080000}"/>
    <cellStyle name="Normal 15 9" xfId="2083" xr:uid="{00000000-0005-0000-0000-00002C080000}"/>
    <cellStyle name="Normal 15 9 2" xfId="2084" xr:uid="{00000000-0005-0000-0000-00002D080000}"/>
    <cellStyle name="Normal 16" xfId="2085" xr:uid="{00000000-0005-0000-0000-00002E080000}"/>
    <cellStyle name="Normal 16 10" xfId="2086" xr:uid="{00000000-0005-0000-0000-00002F080000}"/>
    <cellStyle name="Normal 16 10 2" xfId="2087" xr:uid="{00000000-0005-0000-0000-000030080000}"/>
    <cellStyle name="Normal 16 11" xfId="2088" xr:uid="{00000000-0005-0000-0000-000031080000}"/>
    <cellStyle name="Normal 16 11 2" xfId="2089" xr:uid="{00000000-0005-0000-0000-000032080000}"/>
    <cellStyle name="Normal 16 12" xfId="2090" xr:uid="{00000000-0005-0000-0000-000033080000}"/>
    <cellStyle name="Normal 16 12 2" xfId="2091" xr:uid="{00000000-0005-0000-0000-000034080000}"/>
    <cellStyle name="Normal 16 13" xfId="2092" xr:uid="{00000000-0005-0000-0000-000035080000}"/>
    <cellStyle name="Normal 16 13 2" xfId="2093" xr:uid="{00000000-0005-0000-0000-000036080000}"/>
    <cellStyle name="Normal 16 14" xfId="2094" xr:uid="{00000000-0005-0000-0000-000037080000}"/>
    <cellStyle name="Normal 16 14 2" xfId="2095" xr:uid="{00000000-0005-0000-0000-000038080000}"/>
    <cellStyle name="Normal 16 15" xfId="2096" xr:uid="{00000000-0005-0000-0000-000039080000}"/>
    <cellStyle name="Normal 16 15 2" xfId="2097" xr:uid="{00000000-0005-0000-0000-00003A080000}"/>
    <cellStyle name="Normal 16 16" xfId="2098" xr:uid="{00000000-0005-0000-0000-00003B080000}"/>
    <cellStyle name="Normal 16 16 2" xfId="2099" xr:uid="{00000000-0005-0000-0000-00003C080000}"/>
    <cellStyle name="Normal 16 17" xfId="2100" xr:uid="{00000000-0005-0000-0000-00003D080000}"/>
    <cellStyle name="Normal 16 17 2" xfId="2101" xr:uid="{00000000-0005-0000-0000-00003E080000}"/>
    <cellStyle name="Normal 16 18" xfId="2102" xr:uid="{00000000-0005-0000-0000-00003F080000}"/>
    <cellStyle name="Normal 16 18 2" xfId="2103" xr:uid="{00000000-0005-0000-0000-000040080000}"/>
    <cellStyle name="Normal 16 19" xfId="2104" xr:uid="{00000000-0005-0000-0000-000041080000}"/>
    <cellStyle name="Normal 16 19 2" xfId="2105" xr:uid="{00000000-0005-0000-0000-000042080000}"/>
    <cellStyle name="Normal 16 2" xfId="2106" xr:uid="{00000000-0005-0000-0000-000043080000}"/>
    <cellStyle name="Normal 16 2 2" xfId="2107" xr:uid="{00000000-0005-0000-0000-000044080000}"/>
    <cellStyle name="Normal 16 20" xfId="2108" xr:uid="{00000000-0005-0000-0000-000045080000}"/>
    <cellStyle name="Normal 16 21" xfId="2109" xr:uid="{00000000-0005-0000-0000-000046080000}"/>
    <cellStyle name="Normal 16 3" xfId="2110" xr:uid="{00000000-0005-0000-0000-000047080000}"/>
    <cellStyle name="Normal 16 3 2" xfId="2111" xr:uid="{00000000-0005-0000-0000-000048080000}"/>
    <cellStyle name="Normal 16 4" xfId="2112" xr:uid="{00000000-0005-0000-0000-000049080000}"/>
    <cellStyle name="Normal 16 4 2" xfId="2113" xr:uid="{00000000-0005-0000-0000-00004A080000}"/>
    <cellStyle name="Normal 16 5" xfId="2114" xr:uid="{00000000-0005-0000-0000-00004B080000}"/>
    <cellStyle name="Normal 16 5 2" xfId="2115" xr:uid="{00000000-0005-0000-0000-00004C080000}"/>
    <cellStyle name="Normal 16 6" xfId="2116" xr:uid="{00000000-0005-0000-0000-00004D080000}"/>
    <cellStyle name="Normal 16 6 2" xfId="2117" xr:uid="{00000000-0005-0000-0000-00004E080000}"/>
    <cellStyle name="Normal 16 7" xfId="2118" xr:uid="{00000000-0005-0000-0000-00004F080000}"/>
    <cellStyle name="Normal 16 7 2" xfId="2119" xr:uid="{00000000-0005-0000-0000-000050080000}"/>
    <cellStyle name="Normal 16 8" xfId="2120" xr:uid="{00000000-0005-0000-0000-000051080000}"/>
    <cellStyle name="Normal 16 8 2" xfId="2121" xr:uid="{00000000-0005-0000-0000-000052080000}"/>
    <cellStyle name="Normal 16 9" xfId="2122" xr:uid="{00000000-0005-0000-0000-000053080000}"/>
    <cellStyle name="Normal 16 9 2" xfId="2123" xr:uid="{00000000-0005-0000-0000-000054080000}"/>
    <cellStyle name="Normal 17" xfId="2124" xr:uid="{00000000-0005-0000-0000-000055080000}"/>
    <cellStyle name="Normal 17 10" xfId="2125" xr:uid="{00000000-0005-0000-0000-000056080000}"/>
    <cellStyle name="Normal 17 10 2" xfId="2126" xr:uid="{00000000-0005-0000-0000-000057080000}"/>
    <cellStyle name="Normal 17 11" xfId="2127" xr:uid="{00000000-0005-0000-0000-000058080000}"/>
    <cellStyle name="Normal 17 11 2" xfId="2128" xr:uid="{00000000-0005-0000-0000-000059080000}"/>
    <cellStyle name="Normal 17 12" xfId="2129" xr:uid="{00000000-0005-0000-0000-00005A080000}"/>
    <cellStyle name="Normal 17 12 2" xfId="2130" xr:uid="{00000000-0005-0000-0000-00005B080000}"/>
    <cellStyle name="Normal 17 13" xfId="2131" xr:uid="{00000000-0005-0000-0000-00005C080000}"/>
    <cellStyle name="Normal 17 13 2" xfId="2132" xr:uid="{00000000-0005-0000-0000-00005D080000}"/>
    <cellStyle name="Normal 17 14" xfId="2133" xr:uid="{00000000-0005-0000-0000-00005E080000}"/>
    <cellStyle name="Normal 17 14 2" xfId="2134" xr:uid="{00000000-0005-0000-0000-00005F080000}"/>
    <cellStyle name="Normal 17 15" xfId="2135" xr:uid="{00000000-0005-0000-0000-000060080000}"/>
    <cellStyle name="Normal 17 2" xfId="2136" xr:uid="{00000000-0005-0000-0000-000061080000}"/>
    <cellStyle name="Normal 17 2 2" xfId="2137" xr:uid="{00000000-0005-0000-0000-000062080000}"/>
    <cellStyle name="Normal 17 3" xfId="2138" xr:uid="{00000000-0005-0000-0000-000063080000}"/>
    <cellStyle name="Normal 17 3 2" xfId="2139" xr:uid="{00000000-0005-0000-0000-000064080000}"/>
    <cellStyle name="Normal 17 4" xfId="2140" xr:uid="{00000000-0005-0000-0000-000065080000}"/>
    <cellStyle name="Normal 17 4 2" xfId="2141" xr:uid="{00000000-0005-0000-0000-000066080000}"/>
    <cellStyle name="Normal 17 5" xfId="2142" xr:uid="{00000000-0005-0000-0000-000067080000}"/>
    <cellStyle name="Normal 17 5 2" xfId="2143" xr:uid="{00000000-0005-0000-0000-000068080000}"/>
    <cellStyle name="Normal 17 6" xfId="2144" xr:uid="{00000000-0005-0000-0000-000069080000}"/>
    <cellStyle name="Normal 17 6 2" xfId="2145" xr:uid="{00000000-0005-0000-0000-00006A080000}"/>
    <cellStyle name="Normal 17 7" xfId="2146" xr:uid="{00000000-0005-0000-0000-00006B080000}"/>
    <cellStyle name="Normal 17 7 2" xfId="2147" xr:uid="{00000000-0005-0000-0000-00006C080000}"/>
    <cellStyle name="Normal 17 8" xfId="2148" xr:uid="{00000000-0005-0000-0000-00006D080000}"/>
    <cellStyle name="Normal 17 8 2" xfId="2149" xr:uid="{00000000-0005-0000-0000-00006E080000}"/>
    <cellStyle name="Normal 17 9" xfId="2150" xr:uid="{00000000-0005-0000-0000-00006F080000}"/>
    <cellStyle name="Normal 17 9 2" xfId="2151" xr:uid="{00000000-0005-0000-0000-000070080000}"/>
    <cellStyle name="Normal 17_Formulários Mapeamento - Manutenção - Juerge" xfId="2152" xr:uid="{00000000-0005-0000-0000-000071080000}"/>
    <cellStyle name="Normal 18" xfId="2153" xr:uid="{00000000-0005-0000-0000-000072080000}"/>
    <cellStyle name="Normal 18 2" xfId="2154" xr:uid="{00000000-0005-0000-0000-000073080000}"/>
    <cellStyle name="Normal 18 2 2" xfId="2155" xr:uid="{00000000-0005-0000-0000-000074080000}"/>
    <cellStyle name="Normal 18 3" xfId="2156" xr:uid="{00000000-0005-0000-0000-000075080000}"/>
    <cellStyle name="Normal 18 4" xfId="2157" xr:uid="{00000000-0005-0000-0000-000076080000}"/>
    <cellStyle name="Normal 19" xfId="2158" xr:uid="{00000000-0005-0000-0000-000077080000}"/>
    <cellStyle name="Normal 19 2" xfId="2159" xr:uid="{00000000-0005-0000-0000-000078080000}"/>
    <cellStyle name="Normal 19 3" xfId="2160" xr:uid="{00000000-0005-0000-0000-000079080000}"/>
    <cellStyle name="Normal 2" xfId="2" xr:uid="{00000000-0005-0000-0000-00007A080000}"/>
    <cellStyle name="Normal 2 1 1" xfId="2161" xr:uid="{00000000-0005-0000-0000-00007B080000}"/>
    <cellStyle name="Normal 2 1 1 2" xfId="2162" xr:uid="{00000000-0005-0000-0000-00007C080000}"/>
    <cellStyle name="Normal 2 1 1 2 2" xfId="2163" xr:uid="{00000000-0005-0000-0000-00007D080000}"/>
    <cellStyle name="Normal 2 1 1 2 3" xfId="2164" xr:uid="{00000000-0005-0000-0000-00007E080000}"/>
    <cellStyle name="Normal 2 1 1 2 3 2" xfId="2165" xr:uid="{00000000-0005-0000-0000-00007F080000}"/>
    <cellStyle name="Normal 2 1 1 2 4" xfId="2166" xr:uid="{00000000-0005-0000-0000-000080080000}"/>
    <cellStyle name="Normal 2 10" xfId="2167" xr:uid="{00000000-0005-0000-0000-000081080000}"/>
    <cellStyle name="Normal 2 10 2" xfId="2168" xr:uid="{00000000-0005-0000-0000-000082080000}"/>
    <cellStyle name="Normal 2 10 2 2" xfId="2169" xr:uid="{00000000-0005-0000-0000-000083080000}"/>
    <cellStyle name="Normal 2 100" xfId="2170" xr:uid="{00000000-0005-0000-0000-000084080000}"/>
    <cellStyle name="Normal 2 101" xfId="2171" xr:uid="{00000000-0005-0000-0000-000085080000}"/>
    <cellStyle name="Normal 2 102" xfId="2172" xr:uid="{00000000-0005-0000-0000-000086080000}"/>
    <cellStyle name="Normal 2 103" xfId="2173" xr:uid="{00000000-0005-0000-0000-000087080000}"/>
    <cellStyle name="Normal 2 104" xfId="2174" xr:uid="{00000000-0005-0000-0000-000088080000}"/>
    <cellStyle name="Normal 2 105" xfId="2175" xr:uid="{00000000-0005-0000-0000-000089080000}"/>
    <cellStyle name="Normal 2 11" xfId="2176" xr:uid="{00000000-0005-0000-0000-00008A080000}"/>
    <cellStyle name="Normal 2 12" xfId="2177" xr:uid="{00000000-0005-0000-0000-00008B080000}"/>
    <cellStyle name="Normal 2 13" xfId="2178" xr:uid="{00000000-0005-0000-0000-00008C080000}"/>
    <cellStyle name="Normal 2 14" xfId="2179" xr:uid="{00000000-0005-0000-0000-00008D080000}"/>
    <cellStyle name="Normal 2 15" xfId="2180" xr:uid="{00000000-0005-0000-0000-00008E080000}"/>
    <cellStyle name="Normal 2 16" xfId="2181" xr:uid="{00000000-0005-0000-0000-00008F080000}"/>
    <cellStyle name="Normal 2 17" xfId="2182" xr:uid="{00000000-0005-0000-0000-000090080000}"/>
    <cellStyle name="Normal 2 18" xfId="2183" xr:uid="{00000000-0005-0000-0000-000091080000}"/>
    <cellStyle name="Normal 2 19" xfId="2184" xr:uid="{00000000-0005-0000-0000-000092080000}"/>
    <cellStyle name="Normal 2 2" xfId="2185" xr:uid="{00000000-0005-0000-0000-000093080000}"/>
    <cellStyle name="Normal 2 2 10" xfId="2186" xr:uid="{00000000-0005-0000-0000-000094080000}"/>
    <cellStyle name="Normal 2 2 11" xfId="2187" xr:uid="{00000000-0005-0000-0000-000095080000}"/>
    <cellStyle name="Normal 2 2 12" xfId="2188" xr:uid="{00000000-0005-0000-0000-000096080000}"/>
    <cellStyle name="Normal 2 2 13" xfId="2189" xr:uid="{00000000-0005-0000-0000-000097080000}"/>
    <cellStyle name="Normal 2 2 14" xfId="2190" xr:uid="{00000000-0005-0000-0000-000098080000}"/>
    <cellStyle name="Normal 2 2 15" xfId="2191" xr:uid="{00000000-0005-0000-0000-000099080000}"/>
    <cellStyle name="Normal 2 2 16" xfId="2192" xr:uid="{00000000-0005-0000-0000-00009A080000}"/>
    <cellStyle name="Normal 2 2 17" xfId="2193" xr:uid="{00000000-0005-0000-0000-00009B080000}"/>
    <cellStyle name="Normal 2 2 18" xfId="2194" xr:uid="{00000000-0005-0000-0000-00009C080000}"/>
    <cellStyle name="Normal 2 2 19" xfId="2195" xr:uid="{00000000-0005-0000-0000-00009D080000}"/>
    <cellStyle name="Normal 2 2 2" xfId="2196" xr:uid="{00000000-0005-0000-0000-00009E080000}"/>
    <cellStyle name="Normal 2 2 2 10" xfId="2197" xr:uid="{00000000-0005-0000-0000-00009F080000}"/>
    <cellStyle name="Normal 2 2 2 11" xfId="2198" xr:uid="{00000000-0005-0000-0000-0000A0080000}"/>
    <cellStyle name="Normal 2 2 2 12" xfId="2199" xr:uid="{00000000-0005-0000-0000-0000A1080000}"/>
    <cellStyle name="Normal 2 2 2 13" xfId="2200" xr:uid="{00000000-0005-0000-0000-0000A2080000}"/>
    <cellStyle name="Normal 2 2 2 14" xfId="2201" xr:uid="{00000000-0005-0000-0000-0000A3080000}"/>
    <cellStyle name="Normal 2 2 2 15" xfId="2202" xr:uid="{00000000-0005-0000-0000-0000A4080000}"/>
    <cellStyle name="Normal 2 2 2 16" xfId="2203" xr:uid="{00000000-0005-0000-0000-0000A5080000}"/>
    <cellStyle name="Normal 2 2 2 2" xfId="2204" xr:uid="{00000000-0005-0000-0000-0000A6080000}"/>
    <cellStyle name="Normal 2 2 2 3" xfId="2205" xr:uid="{00000000-0005-0000-0000-0000A7080000}"/>
    <cellStyle name="Normal 2 2 2 4" xfId="2206" xr:uid="{00000000-0005-0000-0000-0000A8080000}"/>
    <cellStyle name="Normal 2 2 2 5" xfId="2207" xr:uid="{00000000-0005-0000-0000-0000A9080000}"/>
    <cellStyle name="Normal 2 2 2 6" xfId="2208" xr:uid="{00000000-0005-0000-0000-0000AA080000}"/>
    <cellStyle name="Normal 2 2 2 7" xfId="2209" xr:uid="{00000000-0005-0000-0000-0000AB080000}"/>
    <cellStyle name="Normal 2 2 2 8" xfId="2210" xr:uid="{00000000-0005-0000-0000-0000AC080000}"/>
    <cellStyle name="Normal 2 2 2 9" xfId="2211" xr:uid="{00000000-0005-0000-0000-0000AD080000}"/>
    <cellStyle name="Normal 2 2 3" xfId="2212" xr:uid="{00000000-0005-0000-0000-0000AE080000}"/>
    <cellStyle name="Normal 2 2 3 10" xfId="2213" xr:uid="{00000000-0005-0000-0000-0000AF080000}"/>
    <cellStyle name="Normal 2 2 3 11" xfId="2214" xr:uid="{00000000-0005-0000-0000-0000B0080000}"/>
    <cellStyle name="Normal 2 2 3 12" xfId="2215" xr:uid="{00000000-0005-0000-0000-0000B1080000}"/>
    <cellStyle name="Normal 2 2 3 13" xfId="2216" xr:uid="{00000000-0005-0000-0000-0000B2080000}"/>
    <cellStyle name="Normal 2 2 3 14" xfId="2217" xr:uid="{00000000-0005-0000-0000-0000B3080000}"/>
    <cellStyle name="Normal 2 2 3 15" xfId="2218" xr:uid="{00000000-0005-0000-0000-0000B4080000}"/>
    <cellStyle name="Normal 2 2 3 2" xfId="2219" xr:uid="{00000000-0005-0000-0000-0000B5080000}"/>
    <cellStyle name="Normal 2 2 3 3" xfId="2220" xr:uid="{00000000-0005-0000-0000-0000B6080000}"/>
    <cellStyle name="Normal 2 2 3 4" xfId="2221" xr:uid="{00000000-0005-0000-0000-0000B7080000}"/>
    <cellStyle name="Normal 2 2 3 5" xfId="2222" xr:uid="{00000000-0005-0000-0000-0000B8080000}"/>
    <cellStyle name="Normal 2 2 3 6" xfId="2223" xr:uid="{00000000-0005-0000-0000-0000B9080000}"/>
    <cellStyle name="Normal 2 2 3 7" xfId="2224" xr:uid="{00000000-0005-0000-0000-0000BA080000}"/>
    <cellStyle name="Normal 2 2 3 8" xfId="2225" xr:uid="{00000000-0005-0000-0000-0000BB080000}"/>
    <cellStyle name="Normal 2 2 3 9" xfId="2226" xr:uid="{00000000-0005-0000-0000-0000BC080000}"/>
    <cellStyle name="Normal 2 2 4" xfId="2227" xr:uid="{00000000-0005-0000-0000-0000BD080000}"/>
    <cellStyle name="Normal 2 2 5" xfId="2228" xr:uid="{00000000-0005-0000-0000-0000BE080000}"/>
    <cellStyle name="Normal 2 2 5 10" xfId="2229" xr:uid="{00000000-0005-0000-0000-0000BF080000}"/>
    <cellStyle name="Normal 2 2 5 11" xfId="2230" xr:uid="{00000000-0005-0000-0000-0000C0080000}"/>
    <cellStyle name="Normal 2 2 5 12" xfId="2231" xr:uid="{00000000-0005-0000-0000-0000C1080000}"/>
    <cellStyle name="Normal 2 2 5 13" xfId="2232" xr:uid="{00000000-0005-0000-0000-0000C2080000}"/>
    <cellStyle name="Normal 2 2 5 14" xfId="2233" xr:uid="{00000000-0005-0000-0000-0000C3080000}"/>
    <cellStyle name="Normal 2 2 5 15" xfId="2234" xr:uid="{00000000-0005-0000-0000-0000C4080000}"/>
    <cellStyle name="Normal 2 2 5 2" xfId="2235" xr:uid="{00000000-0005-0000-0000-0000C5080000}"/>
    <cellStyle name="Normal 2 2 5 3" xfId="2236" xr:uid="{00000000-0005-0000-0000-0000C6080000}"/>
    <cellStyle name="Normal 2 2 5 4" xfId="2237" xr:uid="{00000000-0005-0000-0000-0000C7080000}"/>
    <cellStyle name="Normal 2 2 5 5" xfId="2238" xr:uid="{00000000-0005-0000-0000-0000C8080000}"/>
    <cellStyle name="Normal 2 2 5 6" xfId="2239" xr:uid="{00000000-0005-0000-0000-0000C9080000}"/>
    <cellStyle name="Normal 2 2 5 7" xfId="2240" xr:uid="{00000000-0005-0000-0000-0000CA080000}"/>
    <cellStyle name="Normal 2 2 5 8" xfId="2241" xr:uid="{00000000-0005-0000-0000-0000CB080000}"/>
    <cellStyle name="Normal 2 2 5 9" xfId="2242" xr:uid="{00000000-0005-0000-0000-0000CC080000}"/>
    <cellStyle name="Normal 2 2 6" xfId="2243" xr:uid="{00000000-0005-0000-0000-0000CD080000}"/>
    <cellStyle name="Normal 2 2 6 10" xfId="2244" xr:uid="{00000000-0005-0000-0000-0000CE080000}"/>
    <cellStyle name="Normal 2 2 6 11" xfId="2245" xr:uid="{00000000-0005-0000-0000-0000CF080000}"/>
    <cellStyle name="Normal 2 2 6 12" xfId="2246" xr:uid="{00000000-0005-0000-0000-0000D0080000}"/>
    <cellStyle name="Normal 2 2 6 13" xfId="2247" xr:uid="{00000000-0005-0000-0000-0000D1080000}"/>
    <cellStyle name="Normal 2 2 6 14" xfId="2248" xr:uid="{00000000-0005-0000-0000-0000D2080000}"/>
    <cellStyle name="Normal 2 2 6 15" xfId="2249" xr:uid="{00000000-0005-0000-0000-0000D3080000}"/>
    <cellStyle name="Normal 2 2 6 2" xfId="2250" xr:uid="{00000000-0005-0000-0000-0000D4080000}"/>
    <cellStyle name="Normal 2 2 6 3" xfId="2251" xr:uid="{00000000-0005-0000-0000-0000D5080000}"/>
    <cellStyle name="Normal 2 2 6 4" xfId="2252" xr:uid="{00000000-0005-0000-0000-0000D6080000}"/>
    <cellStyle name="Normal 2 2 6 5" xfId="2253" xr:uid="{00000000-0005-0000-0000-0000D7080000}"/>
    <cellStyle name="Normal 2 2 6 6" xfId="2254" xr:uid="{00000000-0005-0000-0000-0000D8080000}"/>
    <cellStyle name="Normal 2 2 6 7" xfId="2255" xr:uid="{00000000-0005-0000-0000-0000D9080000}"/>
    <cellStyle name="Normal 2 2 6 8" xfId="2256" xr:uid="{00000000-0005-0000-0000-0000DA080000}"/>
    <cellStyle name="Normal 2 2 6 9" xfId="2257" xr:uid="{00000000-0005-0000-0000-0000DB080000}"/>
    <cellStyle name="Normal 2 2 7" xfId="2258" xr:uid="{00000000-0005-0000-0000-0000DC080000}"/>
    <cellStyle name="Normal 2 2 8" xfId="2259" xr:uid="{00000000-0005-0000-0000-0000DD080000}"/>
    <cellStyle name="Normal 2 2 9" xfId="2260" xr:uid="{00000000-0005-0000-0000-0000DE080000}"/>
    <cellStyle name="Normal 2 2_Painel_de_controle_Delta" xfId="2261" xr:uid="{00000000-0005-0000-0000-0000DF080000}"/>
    <cellStyle name="Normal 2 20" xfId="2262" xr:uid="{00000000-0005-0000-0000-0000E0080000}"/>
    <cellStyle name="Normal 2 20 2" xfId="2263" xr:uid="{00000000-0005-0000-0000-0000E1080000}"/>
    <cellStyle name="Normal 2 20 2 2" xfId="2264" xr:uid="{00000000-0005-0000-0000-0000E2080000}"/>
    <cellStyle name="Normal 2 20 2 2 2" xfId="2265" xr:uid="{00000000-0005-0000-0000-0000E3080000}"/>
    <cellStyle name="Normal 2 20 2 3" xfId="2266" xr:uid="{00000000-0005-0000-0000-0000E4080000}"/>
    <cellStyle name="Normal 2 20 3" xfId="2267" xr:uid="{00000000-0005-0000-0000-0000E5080000}"/>
    <cellStyle name="Normal 2 20 4" xfId="2268" xr:uid="{00000000-0005-0000-0000-0000E6080000}"/>
    <cellStyle name="Normal 2 21" xfId="2269" xr:uid="{00000000-0005-0000-0000-0000E7080000}"/>
    <cellStyle name="Normal 2 21 2" xfId="2270" xr:uid="{00000000-0005-0000-0000-0000E8080000}"/>
    <cellStyle name="Normal 2 22" xfId="2271" xr:uid="{00000000-0005-0000-0000-0000E9080000}"/>
    <cellStyle name="Normal 2 22 2" xfId="2272" xr:uid="{00000000-0005-0000-0000-0000EA080000}"/>
    <cellStyle name="Normal 2 23" xfId="2273" xr:uid="{00000000-0005-0000-0000-0000EB080000}"/>
    <cellStyle name="Normal 2 24" xfId="2274" xr:uid="{00000000-0005-0000-0000-0000EC080000}"/>
    <cellStyle name="Normal 2 25" xfId="2275" xr:uid="{00000000-0005-0000-0000-0000ED080000}"/>
    <cellStyle name="Normal 2 26" xfId="2276" xr:uid="{00000000-0005-0000-0000-0000EE080000}"/>
    <cellStyle name="Normal 2 27" xfId="2277" xr:uid="{00000000-0005-0000-0000-0000EF080000}"/>
    <cellStyle name="Normal 2 28" xfId="2278" xr:uid="{00000000-0005-0000-0000-0000F0080000}"/>
    <cellStyle name="Normal 2 29" xfId="2279" xr:uid="{00000000-0005-0000-0000-0000F1080000}"/>
    <cellStyle name="Normal 2 3" xfId="2280" xr:uid="{00000000-0005-0000-0000-0000F2080000}"/>
    <cellStyle name="Normal 2 3 1" xfId="2281" xr:uid="{00000000-0005-0000-0000-0000F3080000}"/>
    <cellStyle name="Normal 2 3 1 2" xfId="2282" xr:uid="{00000000-0005-0000-0000-0000F4080000}"/>
    <cellStyle name="Normal 2 3 10" xfId="2283" xr:uid="{00000000-0005-0000-0000-0000F5080000}"/>
    <cellStyle name="Normal 2 3 11" xfId="2284" xr:uid="{00000000-0005-0000-0000-0000F6080000}"/>
    <cellStyle name="Normal 2 3 12" xfId="2285" xr:uid="{00000000-0005-0000-0000-0000F7080000}"/>
    <cellStyle name="Normal 2 3 13" xfId="2286" xr:uid="{00000000-0005-0000-0000-0000F8080000}"/>
    <cellStyle name="Normal 2 3 14" xfId="2287" xr:uid="{00000000-0005-0000-0000-0000F9080000}"/>
    <cellStyle name="Normal 2 3 15" xfId="2288" xr:uid="{00000000-0005-0000-0000-0000FA080000}"/>
    <cellStyle name="Normal 2 3 16" xfId="2289" xr:uid="{00000000-0005-0000-0000-0000FB080000}"/>
    <cellStyle name="Normal 2 3 17" xfId="2290" xr:uid="{00000000-0005-0000-0000-0000FC080000}"/>
    <cellStyle name="Normal 2 3 18" xfId="2291" xr:uid="{00000000-0005-0000-0000-0000FD080000}"/>
    <cellStyle name="Normal 2 3 19" xfId="2292" xr:uid="{00000000-0005-0000-0000-0000FE080000}"/>
    <cellStyle name="Normal 2 3 2" xfId="2293" xr:uid="{00000000-0005-0000-0000-0000FF080000}"/>
    <cellStyle name="Normal 2 3 2 2" xfId="2294" xr:uid="{00000000-0005-0000-0000-000000090000}"/>
    <cellStyle name="Normal 2 3 20" xfId="2295" xr:uid="{00000000-0005-0000-0000-000001090000}"/>
    <cellStyle name="Normal 2 3 21" xfId="2296" xr:uid="{00000000-0005-0000-0000-000002090000}"/>
    <cellStyle name="Normal 2 3 22" xfId="2297" xr:uid="{00000000-0005-0000-0000-000003090000}"/>
    <cellStyle name="Normal 2 3 23" xfId="2298" xr:uid="{00000000-0005-0000-0000-000004090000}"/>
    <cellStyle name="Normal 2 3 24" xfId="2299" xr:uid="{00000000-0005-0000-0000-000005090000}"/>
    <cellStyle name="Normal 2 3 25" xfId="2300" xr:uid="{00000000-0005-0000-0000-000006090000}"/>
    <cellStyle name="Normal 2 3 26" xfId="2301" xr:uid="{00000000-0005-0000-0000-000007090000}"/>
    <cellStyle name="Normal 2 3 27" xfId="2302" xr:uid="{00000000-0005-0000-0000-000008090000}"/>
    <cellStyle name="Normal 2 3 28" xfId="2303" xr:uid="{00000000-0005-0000-0000-000009090000}"/>
    <cellStyle name="Normal 2 3 29" xfId="2304" xr:uid="{00000000-0005-0000-0000-00000A090000}"/>
    <cellStyle name="Normal 2 3 3" xfId="2305" xr:uid="{00000000-0005-0000-0000-00000B090000}"/>
    <cellStyle name="Normal 2 3 30" xfId="2306" xr:uid="{00000000-0005-0000-0000-00000C090000}"/>
    <cellStyle name="Normal 2 3 31" xfId="2307" xr:uid="{00000000-0005-0000-0000-00000D090000}"/>
    <cellStyle name="Normal 2 3 32" xfId="2308" xr:uid="{00000000-0005-0000-0000-00000E090000}"/>
    <cellStyle name="Normal 2 3 33" xfId="2309" xr:uid="{00000000-0005-0000-0000-00000F090000}"/>
    <cellStyle name="Normal 2 3 34" xfId="2310" xr:uid="{00000000-0005-0000-0000-000010090000}"/>
    <cellStyle name="Normal 2 3 35" xfId="2311" xr:uid="{00000000-0005-0000-0000-000011090000}"/>
    <cellStyle name="Normal 2 3 36" xfId="2312" xr:uid="{00000000-0005-0000-0000-000012090000}"/>
    <cellStyle name="Normal 2 3 37" xfId="2313" xr:uid="{00000000-0005-0000-0000-000013090000}"/>
    <cellStyle name="Normal 2 3 38" xfId="2314" xr:uid="{00000000-0005-0000-0000-000014090000}"/>
    <cellStyle name="Normal 2 3 39" xfId="2315" xr:uid="{00000000-0005-0000-0000-000015090000}"/>
    <cellStyle name="Normal 2 3 4" xfId="2316" xr:uid="{00000000-0005-0000-0000-000016090000}"/>
    <cellStyle name="Normal 2 3 40" xfId="2317" xr:uid="{00000000-0005-0000-0000-000017090000}"/>
    <cellStyle name="Normal 2 3 41" xfId="2318" xr:uid="{00000000-0005-0000-0000-000018090000}"/>
    <cellStyle name="Normal 2 3 42" xfId="2319" xr:uid="{00000000-0005-0000-0000-000019090000}"/>
    <cellStyle name="Normal 2 3 43" xfId="2320" xr:uid="{00000000-0005-0000-0000-00001A090000}"/>
    <cellStyle name="Normal 2 3 44" xfId="2321" xr:uid="{00000000-0005-0000-0000-00001B090000}"/>
    <cellStyle name="Normal 2 3 45" xfId="2322" xr:uid="{00000000-0005-0000-0000-00001C090000}"/>
    <cellStyle name="Normal 2 3 46" xfId="2323" xr:uid="{00000000-0005-0000-0000-00001D090000}"/>
    <cellStyle name="Normal 2 3 47" xfId="2324" xr:uid="{00000000-0005-0000-0000-00001E090000}"/>
    <cellStyle name="Normal 2 3 48" xfId="2325" xr:uid="{00000000-0005-0000-0000-00001F090000}"/>
    <cellStyle name="Normal 2 3 49" xfId="2326" xr:uid="{00000000-0005-0000-0000-000020090000}"/>
    <cellStyle name="Normal 2 3 5" xfId="2327" xr:uid="{00000000-0005-0000-0000-000021090000}"/>
    <cellStyle name="Normal 2 3 50" xfId="2328" xr:uid="{00000000-0005-0000-0000-000022090000}"/>
    <cellStyle name="Normal 2 3 51" xfId="2329" xr:uid="{00000000-0005-0000-0000-000023090000}"/>
    <cellStyle name="Normal 2 3 52" xfId="2330" xr:uid="{00000000-0005-0000-0000-000024090000}"/>
    <cellStyle name="Normal 2 3 53" xfId="2331" xr:uid="{00000000-0005-0000-0000-000025090000}"/>
    <cellStyle name="Normal 2 3 54" xfId="2332" xr:uid="{00000000-0005-0000-0000-000026090000}"/>
    <cellStyle name="Normal 2 3 55" xfId="2333" xr:uid="{00000000-0005-0000-0000-000027090000}"/>
    <cellStyle name="Normal 2 3 56" xfId="2334" xr:uid="{00000000-0005-0000-0000-000028090000}"/>
    <cellStyle name="Normal 2 3 57" xfId="2335" xr:uid="{00000000-0005-0000-0000-000029090000}"/>
    <cellStyle name="Normal 2 3 58" xfId="2336" xr:uid="{00000000-0005-0000-0000-00002A090000}"/>
    <cellStyle name="Normal 2 3 59" xfId="2337" xr:uid="{00000000-0005-0000-0000-00002B090000}"/>
    <cellStyle name="Normal 2 3 6" xfId="2338" xr:uid="{00000000-0005-0000-0000-00002C090000}"/>
    <cellStyle name="Normal 2 3 60" xfId="2339" xr:uid="{00000000-0005-0000-0000-00002D090000}"/>
    <cellStyle name="Normal 2 3 61" xfId="2340" xr:uid="{00000000-0005-0000-0000-00002E090000}"/>
    <cellStyle name="Normal 2 3 62" xfId="2341" xr:uid="{00000000-0005-0000-0000-00002F090000}"/>
    <cellStyle name="Normal 2 3 63" xfId="2342" xr:uid="{00000000-0005-0000-0000-000030090000}"/>
    <cellStyle name="Normal 2 3 64" xfId="2343" xr:uid="{00000000-0005-0000-0000-000031090000}"/>
    <cellStyle name="Normal 2 3 65" xfId="2344" xr:uid="{00000000-0005-0000-0000-000032090000}"/>
    <cellStyle name="Normal 2 3 66" xfId="2345" xr:uid="{00000000-0005-0000-0000-000033090000}"/>
    <cellStyle name="Normal 2 3 67" xfId="2346" xr:uid="{00000000-0005-0000-0000-000034090000}"/>
    <cellStyle name="Normal 2 3 68" xfId="2347" xr:uid="{00000000-0005-0000-0000-000035090000}"/>
    <cellStyle name="Normal 2 3 69" xfId="2348" xr:uid="{00000000-0005-0000-0000-000036090000}"/>
    <cellStyle name="Normal 2 3 7" xfId="2349" xr:uid="{00000000-0005-0000-0000-000037090000}"/>
    <cellStyle name="Normal 2 3 70" xfId="2350" xr:uid="{00000000-0005-0000-0000-000038090000}"/>
    <cellStyle name="Normal 2 3 71" xfId="2351" xr:uid="{00000000-0005-0000-0000-000039090000}"/>
    <cellStyle name="Normal 2 3 72" xfId="2352" xr:uid="{00000000-0005-0000-0000-00003A090000}"/>
    <cellStyle name="Normal 2 3 73" xfId="2353" xr:uid="{00000000-0005-0000-0000-00003B090000}"/>
    <cellStyle name="Normal 2 3 74" xfId="2354" xr:uid="{00000000-0005-0000-0000-00003C090000}"/>
    <cellStyle name="Normal 2 3 75" xfId="2355" xr:uid="{00000000-0005-0000-0000-00003D090000}"/>
    <cellStyle name="Normal 2 3 76" xfId="2356" xr:uid="{00000000-0005-0000-0000-00003E090000}"/>
    <cellStyle name="Normal 2 3 77" xfId="2357" xr:uid="{00000000-0005-0000-0000-00003F090000}"/>
    <cellStyle name="Normal 2 3 78" xfId="2358" xr:uid="{00000000-0005-0000-0000-000040090000}"/>
    <cellStyle name="Normal 2 3 79" xfId="2359" xr:uid="{00000000-0005-0000-0000-000041090000}"/>
    <cellStyle name="Normal 2 3 8" xfId="2360" xr:uid="{00000000-0005-0000-0000-000042090000}"/>
    <cellStyle name="Normal 2 3 80" xfId="2361" xr:uid="{00000000-0005-0000-0000-000043090000}"/>
    <cellStyle name="Normal 2 3 81" xfId="2362" xr:uid="{00000000-0005-0000-0000-000044090000}"/>
    <cellStyle name="Normal 2 3 82" xfId="2363" xr:uid="{00000000-0005-0000-0000-000045090000}"/>
    <cellStyle name="Normal 2 3 83" xfId="2364" xr:uid="{00000000-0005-0000-0000-000046090000}"/>
    <cellStyle name="Normal 2 3 84" xfId="2365" xr:uid="{00000000-0005-0000-0000-000047090000}"/>
    <cellStyle name="Normal 2 3 9" xfId="2366" xr:uid="{00000000-0005-0000-0000-000048090000}"/>
    <cellStyle name="Normal 2 3_Formulários Mapeamento - Manutenção - Juerge" xfId="2367" xr:uid="{00000000-0005-0000-0000-000049090000}"/>
    <cellStyle name="Normal 2 30" xfId="2368" xr:uid="{00000000-0005-0000-0000-00004A090000}"/>
    <cellStyle name="Normal 2 31" xfId="2369" xr:uid="{00000000-0005-0000-0000-00004B090000}"/>
    <cellStyle name="Normal 2 32" xfId="2370" xr:uid="{00000000-0005-0000-0000-00004C090000}"/>
    <cellStyle name="Normal 2 33" xfId="2371" xr:uid="{00000000-0005-0000-0000-00004D090000}"/>
    <cellStyle name="Normal 2 34" xfId="2372" xr:uid="{00000000-0005-0000-0000-00004E090000}"/>
    <cellStyle name="Normal 2 35" xfId="2373" xr:uid="{00000000-0005-0000-0000-00004F090000}"/>
    <cellStyle name="Normal 2 36" xfId="2374" xr:uid="{00000000-0005-0000-0000-000050090000}"/>
    <cellStyle name="Normal 2 37" xfId="2375" xr:uid="{00000000-0005-0000-0000-000051090000}"/>
    <cellStyle name="Normal 2 38" xfId="2376" xr:uid="{00000000-0005-0000-0000-000052090000}"/>
    <cellStyle name="Normal 2 39" xfId="2377" xr:uid="{00000000-0005-0000-0000-000053090000}"/>
    <cellStyle name="Normal 2 4" xfId="2378" xr:uid="{00000000-0005-0000-0000-000054090000}"/>
    <cellStyle name="Normal 2 4 2" xfId="2379" xr:uid="{00000000-0005-0000-0000-000055090000}"/>
    <cellStyle name="Normal 2 40" xfId="2380" xr:uid="{00000000-0005-0000-0000-000056090000}"/>
    <cellStyle name="Normal 2 41" xfId="2381" xr:uid="{00000000-0005-0000-0000-000057090000}"/>
    <cellStyle name="Normal 2 42" xfId="2382" xr:uid="{00000000-0005-0000-0000-000058090000}"/>
    <cellStyle name="Normal 2 43" xfId="2383" xr:uid="{00000000-0005-0000-0000-000059090000}"/>
    <cellStyle name="Normal 2 44" xfId="2384" xr:uid="{00000000-0005-0000-0000-00005A090000}"/>
    <cellStyle name="Normal 2 45" xfId="2385" xr:uid="{00000000-0005-0000-0000-00005B090000}"/>
    <cellStyle name="Normal 2 46" xfId="2386" xr:uid="{00000000-0005-0000-0000-00005C090000}"/>
    <cellStyle name="Normal 2 47" xfId="2387" xr:uid="{00000000-0005-0000-0000-00005D090000}"/>
    <cellStyle name="Normal 2 48" xfId="2388" xr:uid="{00000000-0005-0000-0000-00005E090000}"/>
    <cellStyle name="Normal 2 49" xfId="2389" xr:uid="{00000000-0005-0000-0000-00005F090000}"/>
    <cellStyle name="Normal 2 5" xfId="2390" xr:uid="{00000000-0005-0000-0000-000060090000}"/>
    <cellStyle name="Normal 2 50" xfId="2391" xr:uid="{00000000-0005-0000-0000-000061090000}"/>
    <cellStyle name="Normal 2 51" xfId="2392" xr:uid="{00000000-0005-0000-0000-000062090000}"/>
    <cellStyle name="Normal 2 52" xfId="2393" xr:uid="{00000000-0005-0000-0000-000063090000}"/>
    <cellStyle name="Normal 2 53" xfId="2394" xr:uid="{00000000-0005-0000-0000-000064090000}"/>
    <cellStyle name="Normal 2 54" xfId="2395" xr:uid="{00000000-0005-0000-0000-000065090000}"/>
    <cellStyle name="Normal 2 55" xfId="2396" xr:uid="{00000000-0005-0000-0000-000066090000}"/>
    <cellStyle name="Normal 2 56" xfId="2397" xr:uid="{00000000-0005-0000-0000-000067090000}"/>
    <cellStyle name="Normal 2 57" xfId="2398" xr:uid="{00000000-0005-0000-0000-000068090000}"/>
    <cellStyle name="Normal 2 58" xfId="2399" xr:uid="{00000000-0005-0000-0000-000069090000}"/>
    <cellStyle name="Normal 2 59" xfId="2400" xr:uid="{00000000-0005-0000-0000-00006A090000}"/>
    <cellStyle name="Normal 2 6" xfId="2401" xr:uid="{00000000-0005-0000-0000-00006B090000}"/>
    <cellStyle name="Normal 2 60" xfId="2402" xr:uid="{00000000-0005-0000-0000-00006C090000}"/>
    <cellStyle name="Normal 2 61" xfId="2403" xr:uid="{00000000-0005-0000-0000-00006D090000}"/>
    <cellStyle name="Normal 2 62" xfId="2404" xr:uid="{00000000-0005-0000-0000-00006E090000}"/>
    <cellStyle name="Normal 2 63" xfId="2405" xr:uid="{00000000-0005-0000-0000-00006F090000}"/>
    <cellStyle name="Normal 2 64" xfId="2406" xr:uid="{00000000-0005-0000-0000-000070090000}"/>
    <cellStyle name="Normal 2 65" xfId="2407" xr:uid="{00000000-0005-0000-0000-000071090000}"/>
    <cellStyle name="Normal 2 66" xfId="2408" xr:uid="{00000000-0005-0000-0000-000072090000}"/>
    <cellStyle name="Normal 2 67" xfId="2409" xr:uid="{00000000-0005-0000-0000-000073090000}"/>
    <cellStyle name="Normal 2 68" xfId="2410" xr:uid="{00000000-0005-0000-0000-000074090000}"/>
    <cellStyle name="Normal 2 69" xfId="2411" xr:uid="{00000000-0005-0000-0000-000075090000}"/>
    <cellStyle name="Normal 2 7" xfId="2412" xr:uid="{00000000-0005-0000-0000-000076090000}"/>
    <cellStyle name="Normal 2 70" xfId="2413" xr:uid="{00000000-0005-0000-0000-000077090000}"/>
    <cellStyle name="Normal 2 71" xfId="2414" xr:uid="{00000000-0005-0000-0000-000078090000}"/>
    <cellStyle name="Normal 2 72" xfId="2415" xr:uid="{00000000-0005-0000-0000-000079090000}"/>
    <cellStyle name="Normal 2 73" xfId="2416" xr:uid="{00000000-0005-0000-0000-00007A090000}"/>
    <cellStyle name="Normal 2 74" xfId="2417" xr:uid="{00000000-0005-0000-0000-00007B090000}"/>
    <cellStyle name="Normal 2 75" xfId="2418" xr:uid="{00000000-0005-0000-0000-00007C090000}"/>
    <cellStyle name="Normal 2 76" xfId="2419" xr:uid="{00000000-0005-0000-0000-00007D090000}"/>
    <cellStyle name="Normal 2 77" xfId="2420" xr:uid="{00000000-0005-0000-0000-00007E090000}"/>
    <cellStyle name="Normal 2 78" xfId="2421" xr:uid="{00000000-0005-0000-0000-00007F090000}"/>
    <cellStyle name="Normal 2 79" xfId="2422" xr:uid="{00000000-0005-0000-0000-000080090000}"/>
    <cellStyle name="Normal 2 8" xfId="2423" xr:uid="{00000000-0005-0000-0000-000081090000}"/>
    <cellStyle name="Normal 2 80" xfId="2424" xr:uid="{00000000-0005-0000-0000-000082090000}"/>
    <cellStyle name="Normal 2 81" xfId="2425" xr:uid="{00000000-0005-0000-0000-000083090000}"/>
    <cellStyle name="Normal 2 82" xfId="2426" xr:uid="{00000000-0005-0000-0000-000084090000}"/>
    <cellStyle name="Normal 2 83" xfId="2427" xr:uid="{00000000-0005-0000-0000-000085090000}"/>
    <cellStyle name="Normal 2 84" xfId="2428" xr:uid="{00000000-0005-0000-0000-000086090000}"/>
    <cellStyle name="Normal 2 85" xfId="2429" xr:uid="{00000000-0005-0000-0000-000087090000}"/>
    <cellStyle name="Normal 2 86" xfId="2430" xr:uid="{00000000-0005-0000-0000-000088090000}"/>
    <cellStyle name="Normal 2 87" xfId="2431" xr:uid="{00000000-0005-0000-0000-000089090000}"/>
    <cellStyle name="Normal 2 88" xfId="2432" xr:uid="{00000000-0005-0000-0000-00008A090000}"/>
    <cellStyle name="Normal 2 89" xfId="2433" xr:uid="{00000000-0005-0000-0000-00008B090000}"/>
    <cellStyle name="Normal 2 9" xfId="2434" xr:uid="{00000000-0005-0000-0000-00008C090000}"/>
    <cellStyle name="Normal 2 90" xfId="2435" xr:uid="{00000000-0005-0000-0000-00008D090000}"/>
    <cellStyle name="Normal 2 91" xfId="2436" xr:uid="{00000000-0005-0000-0000-00008E090000}"/>
    <cellStyle name="Normal 2 92" xfId="2437" xr:uid="{00000000-0005-0000-0000-00008F090000}"/>
    <cellStyle name="Normal 2 93" xfId="2438" xr:uid="{00000000-0005-0000-0000-000090090000}"/>
    <cellStyle name="Normal 2 94" xfId="2439" xr:uid="{00000000-0005-0000-0000-000091090000}"/>
    <cellStyle name="Normal 2 95" xfId="2440" xr:uid="{00000000-0005-0000-0000-000092090000}"/>
    <cellStyle name="Normal 2 96" xfId="2441" xr:uid="{00000000-0005-0000-0000-000093090000}"/>
    <cellStyle name="Normal 2 97" xfId="2442" xr:uid="{00000000-0005-0000-0000-000094090000}"/>
    <cellStyle name="Normal 2 98" xfId="2443" xr:uid="{00000000-0005-0000-0000-000095090000}"/>
    <cellStyle name="Normal 2 99" xfId="2444" xr:uid="{00000000-0005-0000-0000-000096090000}"/>
    <cellStyle name="Normal 2_Alimentacao Dados" xfId="2445" xr:uid="{00000000-0005-0000-0000-000097090000}"/>
    <cellStyle name="Normal 20" xfId="2446" xr:uid="{00000000-0005-0000-0000-000098090000}"/>
    <cellStyle name="Normal 20 2" xfId="2447" xr:uid="{00000000-0005-0000-0000-000099090000}"/>
    <cellStyle name="Normal 21" xfId="2448" xr:uid="{00000000-0005-0000-0000-00009A090000}"/>
    <cellStyle name="Normal 21 2" xfId="2449" xr:uid="{00000000-0005-0000-0000-00009B090000}"/>
    <cellStyle name="Normal 22" xfId="2450" xr:uid="{00000000-0005-0000-0000-00009C090000}"/>
    <cellStyle name="Normal 22 2" xfId="2451" xr:uid="{00000000-0005-0000-0000-00009D090000}"/>
    <cellStyle name="Normal 23" xfId="2452" xr:uid="{00000000-0005-0000-0000-00009E090000}"/>
    <cellStyle name="Normal 23 2" xfId="2453" xr:uid="{00000000-0005-0000-0000-00009F090000}"/>
    <cellStyle name="Normal 24" xfId="2454" xr:uid="{00000000-0005-0000-0000-0000A0090000}"/>
    <cellStyle name="Normal 24 2" xfId="2455" xr:uid="{00000000-0005-0000-0000-0000A1090000}"/>
    <cellStyle name="Normal 25" xfId="2456" xr:uid="{00000000-0005-0000-0000-0000A2090000}"/>
    <cellStyle name="Normal 25 2" xfId="2457" xr:uid="{00000000-0005-0000-0000-0000A3090000}"/>
    <cellStyle name="Normal 25 3" xfId="2458" xr:uid="{00000000-0005-0000-0000-0000A4090000}"/>
    <cellStyle name="Normal 26" xfId="2459" xr:uid="{00000000-0005-0000-0000-0000A5090000}"/>
    <cellStyle name="Normal 26 2" xfId="2460" xr:uid="{00000000-0005-0000-0000-0000A6090000}"/>
    <cellStyle name="Normal 26 3" xfId="2461" xr:uid="{00000000-0005-0000-0000-0000A7090000}"/>
    <cellStyle name="Normal 27" xfId="2462" xr:uid="{00000000-0005-0000-0000-0000A8090000}"/>
    <cellStyle name="Normal 27 2" xfId="2463" xr:uid="{00000000-0005-0000-0000-0000A9090000}"/>
    <cellStyle name="Normal 27 3" xfId="2464" xr:uid="{00000000-0005-0000-0000-0000AA090000}"/>
    <cellStyle name="Normal 28" xfId="2465" xr:uid="{00000000-0005-0000-0000-0000AB090000}"/>
    <cellStyle name="Normal 28 2" xfId="2466" xr:uid="{00000000-0005-0000-0000-0000AC090000}"/>
    <cellStyle name="Normal 28 3" xfId="2467" xr:uid="{00000000-0005-0000-0000-0000AD090000}"/>
    <cellStyle name="Normal 29" xfId="2468" xr:uid="{00000000-0005-0000-0000-0000AE090000}"/>
    <cellStyle name="Normal 29 2" xfId="2469" xr:uid="{00000000-0005-0000-0000-0000AF090000}"/>
    <cellStyle name="Normal 3" xfId="2470" xr:uid="{00000000-0005-0000-0000-0000B0090000}"/>
    <cellStyle name="Normal 3 10" xfId="2471" xr:uid="{00000000-0005-0000-0000-0000B1090000}"/>
    <cellStyle name="Normal 3 10 2" xfId="2472" xr:uid="{00000000-0005-0000-0000-0000B2090000}"/>
    <cellStyle name="Normal 3 11" xfId="2473" xr:uid="{00000000-0005-0000-0000-0000B3090000}"/>
    <cellStyle name="Normal 3 11 2" xfId="2474" xr:uid="{00000000-0005-0000-0000-0000B4090000}"/>
    <cellStyle name="Normal 3 12" xfId="2475" xr:uid="{00000000-0005-0000-0000-0000B5090000}"/>
    <cellStyle name="Normal 3 12 2" xfId="2476" xr:uid="{00000000-0005-0000-0000-0000B6090000}"/>
    <cellStyle name="Normal 3 13" xfId="2477" xr:uid="{00000000-0005-0000-0000-0000B7090000}"/>
    <cellStyle name="Normal 3 13 2" xfId="2478" xr:uid="{00000000-0005-0000-0000-0000B8090000}"/>
    <cellStyle name="Normal 3 14" xfId="2479" xr:uid="{00000000-0005-0000-0000-0000B9090000}"/>
    <cellStyle name="Normal 3 14 2" xfId="2480" xr:uid="{00000000-0005-0000-0000-0000BA090000}"/>
    <cellStyle name="Normal 3 15" xfId="2481" xr:uid="{00000000-0005-0000-0000-0000BB090000}"/>
    <cellStyle name="Normal 3 15 2" xfId="2482" xr:uid="{00000000-0005-0000-0000-0000BC090000}"/>
    <cellStyle name="Normal 3 16" xfId="2483" xr:uid="{00000000-0005-0000-0000-0000BD090000}"/>
    <cellStyle name="Normal 3 16 2" xfId="2484" xr:uid="{00000000-0005-0000-0000-0000BE090000}"/>
    <cellStyle name="Normal 3 2" xfId="2485" xr:uid="{00000000-0005-0000-0000-0000BF090000}"/>
    <cellStyle name="Normal 3 2 10" xfId="2486" xr:uid="{00000000-0005-0000-0000-0000C0090000}"/>
    <cellStyle name="Normal 3 2 10 2" xfId="2487" xr:uid="{00000000-0005-0000-0000-0000C1090000}"/>
    <cellStyle name="Normal 3 2 11" xfId="2488" xr:uid="{00000000-0005-0000-0000-0000C2090000}"/>
    <cellStyle name="Normal 3 2 11 2" xfId="2489" xr:uid="{00000000-0005-0000-0000-0000C3090000}"/>
    <cellStyle name="Normal 3 2 12" xfId="2490" xr:uid="{00000000-0005-0000-0000-0000C4090000}"/>
    <cellStyle name="Normal 3 2 12 2" xfId="2491" xr:uid="{00000000-0005-0000-0000-0000C5090000}"/>
    <cellStyle name="Normal 3 2 13" xfId="2492" xr:uid="{00000000-0005-0000-0000-0000C6090000}"/>
    <cellStyle name="Normal 3 2 13 2" xfId="2493" xr:uid="{00000000-0005-0000-0000-0000C7090000}"/>
    <cellStyle name="Normal 3 2 2" xfId="2494" xr:uid="{00000000-0005-0000-0000-0000C8090000}"/>
    <cellStyle name="Normal 3 2 2 2" xfId="2495" xr:uid="{00000000-0005-0000-0000-0000C9090000}"/>
    <cellStyle name="Normal 3 2 3" xfId="2496" xr:uid="{00000000-0005-0000-0000-0000CA090000}"/>
    <cellStyle name="Normal 3 2 4" xfId="2497" xr:uid="{00000000-0005-0000-0000-0000CB090000}"/>
    <cellStyle name="Normal 3 2 4 2" xfId="2498" xr:uid="{00000000-0005-0000-0000-0000CC090000}"/>
    <cellStyle name="Normal 3 2 5" xfId="2499" xr:uid="{00000000-0005-0000-0000-0000CD090000}"/>
    <cellStyle name="Normal 3 2 5 2" xfId="2500" xr:uid="{00000000-0005-0000-0000-0000CE090000}"/>
    <cellStyle name="Normal 3 2 6" xfId="2501" xr:uid="{00000000-0005-0000-0000-0000CF090000}"/>
    <cellStyle name="Normal 3 2 6 2" xfId="2502" xr:uid="{00000000-0005-0000-0000-0000D0090000}"/>
    <cellStyle name="Normal 3 2 7" xfId="2503" xr:uid="{00000000-0005-0000-0000-0000D1090000}"/>
    <cellStyle name="Normal 3 2 7 2" xfId="2504" xr:uid="{00000000-0005-0000-0000-0000D2090000}"/>
    <cellStyle name="Normal 3 2 8" xfId="2505" xr:uid="{00000000-0005-0000-0000-0000D3090000}"/>
    <cellStyle name="Normal 3 2 8 2" xfId="2506" xr:uid="{00000000-0005-0000-0000-0000D4090000}"/>
    <cellStyle name="Normal 3 2 9" xfId="2507" xr:uid="{00000000-0005-0000-0000-0000D5090000}"/>
    <cellStyle name="Normal 3 2 9 2" xfId="2508" xr:uid="{00000000-0005-0000-0000-0000D6090000}"/>
    <cellStyle name="Normal 3 3" xfId="2509" xr:uid="{00000000-0005-0000-0000-0000D7090000}"/>
    <cellStyle name="Normal 3 3 10" xfId="2510" xr:uid="{00000000-0005-0000-0000-0000D8090000}"/>
    <cellStyle name="Normal 3 3 10 2" xfId="2511" xr:uid="{00000000-0005-0000-0000-0000D9090000}"/>
    <cellStyle name="Normal 3 3 11" xfId="2512" xr:uid="{00000000-0005-0000-0000-0000DA090000}"/>
    <cellStyle name="Normal 3 3 11 2" xfId="2513" xr:uid="{00000000-0005-0000-0000-0000DB090000}"/>
    <cellStyle name="Normal 3 3 12" xfId="2514" xr:uid="{00000000-0005-0000-0000-0000DC090000}"/>
    <cellStyle name="Normal 3 3 12 2" xfId="2515" xr:uid="{00000000-0005-0000-0000-0000DD090000}"/>
    <cellStyle name="Normal 3 3 13" xfId="2516" xr:uid="{00000000-0005-0000-0000-0000DE090000}"/>
    <cellStyle name="Normal 3 3 13 2" xfId="2517" xr:uid="{00000000-0005-0000-0000-0000DF090000}"/>
    <cellStyle name="Normal 3 3 2" xfId="2518" xr:uid="{00000000-0005-0000-0000-0000E0090000}"/>
    <cellStyle name="Normal 3 3 2 2" xfId="2519" xr:uid="{00000000-0005-0000-0000-0000E1090000}"/>
    <cellStyle name="Normal 3 3 3" xfId="2520" xr:uid="{00000000-0005-0000-0000-0000E2090000}"/>
    <cellStyle name="Normal 3 3 3 2" xfId="2521" xr:uid="{00000000-0005-0000-0000-0000E3090000}"/>
    <cellStyle name="Normal 3 3 4" xfId="2522" xr:uid="{00000000-0005-0000-0000-0000E4090000}"/>
    <cellStyle name="Normal 3 3 4 2" xfId="2523" xr:uid="{00000000-0005-0000-0000-0000E5090000}"/>
    <cellStyle name="Normal 3 3 5" xfId="2524" xr:uid="{00000000-0005-0000-0000-0000E6090000}"/>
    <cellStyle name="Normal 3 3 5 2" xfId="2525" xr:uid="{00000000-0005-0000-0000-0000E7090000}"/>
    <cellStyle name="Normal 3 3 6" xfId="2526" xr:uid="{00000000-0005-0000-0000-0000E8090000}"/>
    <cellStyle name="Normal 3 3 6 2" xfId="2527" xr:uid="{00000000-0005-0000-0000-0000E9090000}"/>
    <cellStyle name="Normal 3 3 7" xfId="2528" xr:uid="{00000000-0005-0000-0000-0000EA090000}"/>
    <cellStyle name="Normal 3 3 7 2" xfId="2529" xr:uid="{00000000-0005-0000-0000-0000EB090000}"/>
    <cellStyle name="Normal 3 3 8" xfId="2530" xr:uid="{00000000-0005-0000-0000-0000EC090000}"/>
    <cellStyle name="Normal 3 3 8 2" xfId="2531" xr:uid="{00000000-0005-0000-0000-0000ED090000}"/>
    <cellStyle name="Normal 3 3 9" xfId="2532" xr:uid="{00000000-0005-0000-0000-0000EE090000}"/>
    <cellStyle name="Normal 3 3 9 2" xfId="2533" xr:uid="{00000000-0005-0000-0000-0000EF090000}"/>
    <cellStyle name="Normal 3 4" xfId="2534" xr:uid="{00000000-0005-0000-0000-0000F0090000}"/>
    <cellStyle name="Normal 3 4 10" xfId="2535" xr:uid="{00000000-0005-0000-0000-0000F1090000}"/>
    <cellStyle name="Normal 3 4 10 2" xfId="2536" xr:uid="{00000000-0005-0000-0000-0000F2090000}"/>
    <cellStyle name="Normal 3 4 11" xfId="2537" xr:uid="{00000000-0005-0000-0000-0000F3090000}"/>
    <cellStyle name="Normal 3 4 11 2" xfId="2538" xr:uid="{00000000-0005-0000-0000-0000F4090000}"/>
    <cellStyle name="Normal 3 4 12" xfId="2539" xr:uid="{00000000-0005-0000-0000-0000F5090000}"/>
    <cellStyle name="Normal 3 4 12 2" xfId="2540" xr:uid="{00000000-0005-0000-0000-0000F6090000}"/>
    <cellStyle name="Normal 3 4 13" xfId="2541" xr:uid="{00000000-0005-0000-0000-0000F7090000}"/>
    <cellStyle name="Normal 3 4 13 2" xfId="2542" xr:uid="{00000000-0005-0000-0000-0000F8090000}"/>
    <cellStyle name="Normal 3 4 2" xfId="2543" xr:uid="{00000000-0005-0000-0000-0000F9090000}"/>
    <cellStyle name="Normal 3 4 2 2" xfId="2544" xr:uid="{00000000-0005-0000-0000-0000FA090000}"/>
    <cellStyle name="Normal 3 4 3" xfId="2545" xr:uid="{00000000-0005-0000-0000-0000FB090000}"/>
    <cellStyle name="Normal 3 4 3 2" xfId="2546" xr:uid="{00000000-0005-0000-0000-0000FC090000}"/>
    <cellStyle name="Normal 3 4 4" xfId="2547" xr:uid="{00000000-0005-0000-0000-0000FD090000}"/>
    <cellStyle name="Normal 3 4 4 2" xfId="2548" xr:uid="{00000000-0005-0000-0000-0000FE090000}"/>
    <cellStyle name="Normal 3 4 5" xfId="2549" xr:uid="{00000000-0005-0000-0000-0000FF090000}"/>
    <cellStyle name="Normal 3 4 5 2" xfId="2550" xr:uid="{00000000-0005-0000-0000-0000000A0000}"/>
    <cellStyle name="Normal 3 4 6" xfId="2551" xr:uid="{00000000-0005-0000-0000-0000010A0000}"/>
    <cellStyle name="Normal 3 4 6 2" xfId="2552" xr:uid="{00000000-0005-0000-0000-0000020A0000}"/>
    <cellStyle name="Normal 3 4 7" xfId="2553" xr:uid="{00000000-0005-0000-0000-0000030A0000}"/>
    <cellStyle name="Normal 3 4 7 2" xfId="2554" xr:uid="{00000000-0005-0000-0000-0000040A0000}"/>
    <cellStyle name="Normal 3 4 8" xfId="2555" xr:uid="{00000000-0005-0000-0000-0000050A0000}"/>
    <cellStyle name="Normal 3 4 8 2" xfId="2556" xr:uid="{00000000-0005-0000-0000-0000060A0000}"/>
    <cellStyle name="Normal 3 4 9" xfId="2557" xr:uid="{00000000-0005-0000-0000-0000070A0000}"/>
    <cellStyle name="Normal 3 4 9 2" xfId="2558" xr:uid="{00000000-0005-0000-0000-0000080A0000}"/>
    <cellStyle name="Normal 3 5" xfId="2559" xr:uid="{00000000-0005-0000-0000-0000090A0000}"/>
    <cellStyle name="Normal 3 6" xfId="2560" xr:uid="{00000000-0005-0000-0000-00000A0A0000}"/>
    <cellStyle name="Normal 3 7" xfId="2561" xr:uid="{00000000-0005-0000-0000-00000B0A0000}"/>
    <cellStyle name="Normal 3 8" xfId="2562" xr:uid="{00000000-0005-0000-0000-00000C0A0000}"/>
    <cellStyle name="Normal 3 8 2" xfId="2563" xr:uid="{00000000-0005-0000-0000-00000D0A0000}"/>
    <cellStyle name="Normal 3 9" xfId="2564" xr:uid="{00000000-0005-0000-0000-00000E0A0000}"/>
    <cellStyle name="Normal 3 9 2" xfId="2565" xr:uid="{00000000-0005-0000-0000-00000F0A0000}"/>
    <cellStyle name="Normal 3_2. Monitoramento e Controle da Gratuidade" xfId="2566" xr:uid="{00000000-0005-0000-0000-0000100A0000}"/>
    <cellStyle name="Normal 30" xfId="2567" xr:uid="{00000000-0005-0000-0000-0000110A0000}"/>
    <cellStyle name="Normal 30 2" xfId="2568" xr:uid="{00000000-0005-0000-0000-0000120A0000}"/>
    <cellStyle name="Normal 31" xfId="2569" xr:uid="{00000000-0005-0000-0000-0000130A0000}"/>
    <cellStyle name="Normal 31 2" xfId="2570" xr:uid="{00000000-0005-0000-0000-0000140A0000}"/>
    <cellStyle name="Normal 32" xfId="2571" xr:uid="{00000000-0005-0000-0000-0000150A0000}"/>
    <cellStyle name="Normal 32 2" xfId="2572" xr:uid="{00000000-0005-0000-0000-0000160A0000}"/>
    <cellStyle name="Normal 33" xfId="2573" xr:uid="{00000000-0005-0000-0000-0000170A0000}"/>
    <cellStyle name="Normal 33 2" xfId="2574" xr:uid="{00000000-0005-0000-0000-0000180A0000}"/>
    <cellStyle name="Normal 34" xfId="2575" xr:uid="{00000000-0005-0000-0000-0000190A0000}"/>
    <cellStyle name="Normal 34 2" xfId="2576" xr:uid="{00000000-0005-0000-0000-00001A0A0000}"/>
    <cellStyle name="Normal 35" xfId="2577" xr:uid="{00000000-0005-0000-0000-00001B0A0000}"/>
    <cellStyle name="Normal 35 2 2 2" xfId="6" xr:uid="{00000000-0005-0000-0000-00001C0A0000}"/>
    <cellStyle name="Normal 36" xfId="2578" xr:uid="{00000000-0005-0000-0000-00001D0A0000}"/>
    <cellStyle name="Normal 36 11" xfId="4" xr:uid="{00000000-0005-0000-0000-00001E0A0000}"/>
    <cellStyle name="Normal 37" xfId="2579" xr:uid="{00000000-0005-0000-0000-00001F0A0000}"/>
    <cellStyle name="Normal 38" xfId="2580" xr:uid="{00000000-0005-0000-0000-0000200A0000}"/>
    <cellStyle name="Normal 39" xfId="2581" xr:uid="{00000000-0005-0000-0000-0000210A0000}"/>
    <cellStyle name="Normal 4" xfId="2582" xr:uid="{00000000-0005-0000-0000-0000220A0000}"/>
    <cellStyle name="Normal 4 2" xfId="2583" xr:uid="{00000000-0005-0000-0000-0000230A0000}"/>
    <cellStyle name="Normal 4 2 2" xfId="2584" xr:uid="{00000000-0005-0000-0000-0000240A0000}"/>
    <cellStyle name="Normal 4 3" xfId="2585" xr:uid="{00000000-0005-0000-0000-0000250A0000}"/>
    <cellStyle name="Normal 4 4" xfId="2586" xr:uid="{00000000-0005-0000-0000-0000260A0000}"/>
    <cellStyle name="Normal 4 5" xfId="2587" xr:uid="{00000000-0005-0000-0000-0000270A0000}"/>
    <cellStyle name="Normal 4 6" xfId="2588" xr:uid="{00000000-0005-0000-0000-0000280A0000}"/>
    <cellStyle name="Normal 4 7" xfId="2589" xr:uid="{00000000-0005-0000-0000-0000290A0000}"/>
    <cellStyle name="Normal 4 8" xfId="2590" xr:uid="{00000000-0005-0000-0000-00002A0A0000}"/>
    <cellStyle name="Normal 4 8 2" xfId="2591" xr:uid="{00000000-0005-0000-0000-00002B0A0000}"/>
    <cellStyle name="Normal 4_dimitri" xfId="2592" xr:uid="{00000000-0005-0000-0000-00002C0A0000}"/>
    <cellStyle name="Normal 40" xfId="2593" xr:uid="{00000000-0005-0000-0000-00002D0A0000}"/>
    <cellStyle name="Normal 41" xfId="2594" xr:uid="{00000000-0005-0000-0000-00002E0A0000}"/>
    <cellStyle name="Normal 42" xfId="2595" xr:uid="{00000000-0005-0000-0000-00002F0A0000}"/>
    <cellStyle name="Normal 43" xfId="2596" xr:uid="{00000000-0005-0000-0000-0000300A0000}"/>
    <cellStyle name="Normal 44" xfId="2597" xr:uid="{00000000-0005-0000-0000-0000310A0000}"/>
    <cellStyle name="Normal 45" xfId="2598" xr:uid="{00000000-0005-0000-0000-0000320A0000}"/>
    <cellStyle name="Normal 46" xfId="2599" xr:uid="{00000000-0005-0000-0000-0000330A0000}"/>
    <cellStyle name="Normal 47" xfId="2600" xr:uid="{00000000-0005-0000-0000-0000340A0000}"/>
    <cellStyle name="Normal 48" xfId="2601" xr:uid="{00000000-0005-0000-0000-0000350A0000}"/>
    <cellStyle name="Normal 49" xfId="2602" xr:uid="{00000000-0005-0000-0000-0000360A0000}"/>
    <cellStyle name="Normal 5" xfId="2603" xr:uid="{00000000-0005-0000-0000-0000370A0000}"/>
    <cellStyle name="Normal 5 2" xfId="2604" xr:uid="{00000000-0005-0000-0000-0000380A0000}"/>
    <cellStyle name="Normal 5 2 10" xfId="2605" xr:uid="{00000000-0005-0000-0000-0000390A0000}"/>
    <cellStyle name="Normal 5 2 11" xfId="2606" xr:uid="{00000000-0005-0000-0000-00003A0A0000}"/>
    <cellStyle name="Normal 5 2 12" xfId="2607" xr:uid="{00000000-0005-0000-0000-00003B0A0000}"/>
    <cellStyle name="Normal 5 2 13" xfId="2608" xr:uid="{00000000-0005-0000-0000-00003C0A0000}"/>
    <cellStyle name="Normal 5 2 14" xfId="2609" xr:uid="{00000000-0005-0000-0000-00003D0A0000}"/>
    <cellStyle name="Normal 5 2 15" xfId="2610" xr:uid="{00000000-0005-0000-0000-00003E0A0000}"/>
    <cellStyle name="Normal 5 2 16" xfId="2611" xr:uid="{00000000-0005-0000-0000-00003F0A0000}"/>
    <cellStyle name="Normal 5 2 17" xfId="2612" xr:uid="{00000000-0005-0000-0000-0000400A0000}"/>
    <cellStyle name="Normal 5 2 18" xfId="2613" xr:uid="{00000000-0005-0000-0000-0000410A0000}"/>
    <cellStyle name="Normal 5 2 19" xfId="2614" xr:uid="{00000000-0005-0000-0000-0000420A0000}"/>
    <cellStyle name="Normal 5 2 2" xfId="2615" xr:uid="{00000000-0005-0000-0000-0000430A0000}"/>
    <cellStyle name="Normal 5 2 2 2" xfId="2616" xr:uid="{00000000-0005-0000-0000-0000440A0000}"/>
    <cellStyle name="Normal 5 2 2 2 2" xfId="2617" xr:uid="{00000000-0005-0000-0000-0000450A0000}"/>
    <cellStyle name="Normal 5 2 2 3" xfId="2618" xr:uid="{00000000-0005-0000-0000-0000460A0000}"/>
    <cellStyle name="Normal 5 2 20" xfId="2619" xr:uid="{00000000-0005-0000-0000-0000470A0000}"/>
    <cellStyle name="Normal 5 2 21" xfId="2620" xr:uid="{00000000-0005-0000-0000-0000480A0000}"/>
    <cellStyle name="Normal 5 2 22" xfId="2621" xr:uid="{00000000-0005-0000-0000-0000490A0000}"/>
    <cellStyle name="Normal 5 2 23" xfId="2622" xr:uid="{00000000-0005-0000-0000-00004A0A0000}"/>
    <cellStyle name="Normal 5 2 24" xfId="2623" xr:uid="{00000000-0005-0000-0000-00004B0A0000}"/>
    <cellStyle name="Normal 5 2 25" xfId="2624" xr:uid="{00000000-0005-0000-0000-00004C0A0000}"/>
    <cellStyle name="Normal 5 2 26" xfId="2625" xr:uid="{00000000-0005-0000-0000-00004D0A0000}"/>
    <cellStyle name="Normal 5 2 27" xfId="2626" xr:uid="{00000000-0005-0000-0000-00004E0A0000}"/>
    <cellStyle name="Normal 5 2 28" xfId="2627" xr:uid="{00000000-0005-0000-0000-00004F0A0000}"/>
    <cellStyle name="Normal 5 2 29" xfId="2628" xr:uid="{00000000-0005-0000-0000-0000500A0000}"/>
    <cellStyle name="Normal 5 2 3" xfId="2629" xr:uid="{00000000-0005-0000-0000-0000510A0000}"/>
    <cellStyle name="Normal 5 2 3 2" xfId="2630" xr:uid="{00000000-0005-0000-0000-0000520A0000}"/>
    <cellStyle name="Normal 5 2 30" xfId="2631" xr:uid="{00000000-0005-0000-0000-0000530A0000}"/>
    <cellStyle name="Normal 5 2 31" xfId="2632" xr:uid="{00000000-0005-0000-0000-0000540A0000}"/>
    <cellStyle name="Normal 5 2 32" xfId="2633" xr:uid="{00000000-0005-0000-0000-0000550A0000}"/>
    <cellStyle name="Normal 5 2 33" xfId="2634" xr:uid="{00000000-0005-0000-0000-0000560A0000}"/>
    <cellStyle name="Normal 5 2 34" xfId="2635" xr:uid="{00000000-0005-0000-0000-0000570A0000}"/>
    <cellStyle name="Normal 5 2 35" xfId="2636" xr:uid="{00000000-0005-0000-0000-0000580A0000}"/>
    <cellStyle name="Normal 5 2 36" xfId="2637" xr:uid="{00000000-0005-0000-0000-0000590A0000}"/>
    <cellStyle name="Normal 5 2 37" xfId="2638" xr:uid="{00000000-0005-0000-0000-00005A0A0000}"/>
    <cellStyle name="Normal 5 2 38" xfId="2639" xr:uid="{00000000-0005-0000-0000-00005B0A0000}"/>
    <cellStyle name="Normal 5 2 39" xfId="2640" xr:uid="{00000000-0005-0000-0000-00005C0A0000}"/>
    <cellStyle name="Normal 5 2 4" xfId="2641" xr:uid="{00000000-0005-0000-0000-00005D0A0000}"/>
    <cellStyle name="Normal 5 2 40" xfId="2642" xr:uid="{00000000-0005-0000-0000-00005E0A0000}"/>
    <cellStyle name="Normal 5 2 41" xfId="2643" xr:uid="{00000000-0005-0000-0000-00005F0A0000}"/>
    <cellStyle name="Normal 5 2 42" xfId="2644" xr:uid="{00000000-0005-0000-0000-0000600A0000}"/>
    <cellStyle name="Normal 5 2 43" xfId="2645" xr:uid="{00000000-0005-0000-0000-0000610A0000}"/>
    <cellStyle name="Normal 5 2 44" xfId="2646" xr:uid="{00000000-0005-0000-0000-0000620A0000}"/>
    <cellStyle name="Normal 5 2 45" xfId="2647" xr:uid="{00000000-0005-0000-0000-0000630A0000}"/>
    <cellStyle name="Normal 5 2 46" xfId="2648" xr:uid="{00000000-0005-0000-0000-0000640A0000}"/>
    <cellStyle name="Normal 5 2 47" xfId="2649" xr:uid="{00000000-0005-0000-0000-0000650A0000}"/>
    <cellStyle name="Normal 5 2 48" xfId="2650" xr:uid="{00000000-0005-0000-0000-0000660A0000}"/>
    <cellStyle name="Normal 5 2 49" xfId="2651" xr:uid="{00000000-0005-0000-0000-0000670A0000}"/>
    <cellStyle name="Normal 5 2 5" xfId="2652" xr:uid="{00000000-0005-0000-0000-0000680A0000}"/>
    <cellStyle name="Normal 5 2 50" xfId="2653" xr:uid="{00000000-0005-0000-0000-0000690A0000}"/>
    <cellStyle name="Normal 5 2 51" xfId="2654" xr:uid="{00000000-0005-0000-0000-00006A0A0000}"/>
    <cellStyle name="Normal 5 2 52" xfId="2655" xr:uid="{00000000-0005-0000-0000-00006B0A0000}"/>
    <cellStyle name="Normal 5 2 53" xfId="2656" xr:uid="{00000000-0005-0000-0000-00006C0A0000}"/>
    <cellStyle name="Normal 5 2 54" xfId="2657" xr:uid="{00000000-0005-0000-0000-00006D0A0000}"/>
    <cellStyle name="Normal 5 2 55" xfId="2658" xr:uid="{00000000-0005-0000-0000-00006E0A0000}"/>
    <cellStyle name="Normal 5 2 56" xfId="2659" xr:uid="{00000000-0005-0000-0000-00006F0A0000}"/>
    <cellStyle name="Normal 5 2 57" xfId="2660" xr:uid="{00000000-0005-0000-0000-0000700A0000}"/>
    <cellStyle name="Normal 5 2 58" xfId="2661" xr:uid="{00000000-0005-0000-0000-0000710A0000}"/>
    <cellStyle name="Normal 5 2 59" xfId="2662" xr:uid="{00000000-0005-0000-0000-0000720A0000}"/>
    <cellStyle name="Normal 5 2 6" xfId="2663" xr:uid="{00000000-0005-0000-0000-0000730A0000}"/>
    <cellStyle name="Normal 5 2 60" xfId="2664" xr:uid="{00000000-0005-0000-0000-0000740A0000}"/>
    <cellStyle name="Normal 5 2 61" xfId="2665" xr:uid="{00000000-0005-0000-0000-0000750A0000}"/>
    <cellStyle name="Normal 5 2 62" xfId="2666" xr:uid="{00000000-0005-0000-0000-0000760A0000}"/>
    <cellStyle name="Normal 5 2 63" xfId="2667" xr:uid="{00000000-0005-0000-0000-0000770A0000}"/>
    <cellStyle name="Normal 5 2 64" xfId="2668" xr:uid="{00000000-0005-0000-0000-0000780A0000}"/>
    <cellStyle name="Normal 5 2 65" xfId="2669" xr:uid="{00000000-0005-0000-0000-0000790A0000}"/>
    <cellStyle name="Normal 5 2 66" xfId="2670" xr:uid="{00000000-0005-0000-0000-00007A0A0000}"/>
    <cellStyle name="Normal 5 2 67" xfId="2671" xr:uid="{00000000-0005-0000-0000-00007B0A0000}"/>
    <cellStyle name="Normal 5 2 68" xfId="2672" xr:uid="{00000000-0005-0000-0000-00007C0A0000}"/>
    <cellStyle name="Normal 5 2 69" xfId="2673" xr:uid="{00000000-0005-0000-0000-00007D0A0000}"/>
    <cellStyle name="Normal 5 2 7" xfId="2674" xr:uid="{00000000-0005-0000-0000-00007E0A0000}"/>
    <cellStyle name="Normal 5 2 70" xfId="2675" xr:uid="{00000000-0005-0000-0000-00007F0A0000}"/>
    <cellStyle name="Normal 5 2 71" xfId="2676" xr:uid="{00000000-0005-0000-0000-0000800A0000}"/>
    <cellStyle name="Normal 5 2 72" xfId="2677" xr:uid="{00000000-0005-0000-0000-0000810A0000}"/>
    <cellStyle name="Normal 5 2 73" xfId="2678" xr:uid="{00000000-0005-0000-0000-0000820A0000}"/>
    <cellStyle name="Normal 5 2 74" xfId="2679" xr:uid="{00000000-0005-0000-0000-0000830A0000}"/>
    <cellStyle name="Normal 5 2 75" xfId="2680" xr:uid="{00000000-0005-0000-0000-0000840A0000}"/>
    <cellStyle name="Normal 5 2 76" xfId="2681" xr:uid="{00000000-0005-0000-0000-0000850A0000}"/>
    <cellStyle name="Normal 5 2 77" xfId="2682" xr:uid="{00000000-0005-0000-0000-0000860A0000}"/>
    <cellStyle name="Normal 5 2 78" xfId="2683" xr:uid="{00000000-0005-0000-0000-0000870A0000}"/>
    <cellStyle name="Normal 5 2 79" xfId="2684" xr:uid="{00000000-0005-0000-0000-0000880A0000}"/>
    <cellStyle name="Normal 5 2 8" xfId="2685" xr:uid="{00000000-0005-0000-0000-0000890A0000}"/>
    <cellStyle name="Normal 5 2 80" xfId="2686" xr:uid="{00000000-0005-0000-0000-00008A0A0000}"/>
    <cellStyle name="Normal 5 2 81" xfId="2687" xr:uid="{00000000-0005-0000-0000-00008B0A0000}"/>
    <cellStyle name="Normal 5 2 82" xfId="2688" xr:uid="{00000000-0005-0000-0000-00008C0A0000}"/>
    <cellStyle name="Normal 5 2 83" xfId="2689" xr:uid="{00000000-0005-0000-0000-00008D0A0000}"/>
    <cellStyle name="Normal 5 2 84" xfId="2690" xr:uid="{00000000-0005-0000-0000-00008E0A0000}"/>
    <cellStyle name="Normal 5 2 9" xfId="2691" xr:uid="{00000000-0005-0000-0000-00008F0A0000}"/>
    <cellStyle name="Normal 5 2_Formulários Mapeamento - Manutenção - Juerge" xfId="2692" xr:uid="{00000000-0005-0000-0000-0000900A0000}"/>
    <cellStyle name="Normal 5 3" xfId="2693" xr:uid="{00000000-0005-0000-0000-0000910A0000}"/>
    <cellStyle name="Normal 5 3 10" xfId="2694" xr:uid="{00000000-0005-0000-0000-0000920A0000}"/>
    <cellStyle name="Normal 5 3 11" xfId="2695" xr:uid="{00000000-0005-0000-0000-0000930A0000}"/>
    <cellStyle name="Normal 5 3 12" xfId="2696" xr:uid="{00000000-0005-0000-0000-0000940A0000}"/>
    <cellStyle name="Normal 5 3 13" xfId="2697" xr:uid="{00000000-0005-0000-0000-0000950A0000}"/>
    <cellStyle name="Normal 5 3 13 2" xfId="2698" xr:uid="{00000000-0005-0000-0000-0000960A0000}"/>
    <cellStyle name="Normal 5 3 13 2 10" xfId="2699" xr:uid="{00000000-0005-0000-0000-0000970A0000}"/>
    <cellStyle name="Normal 5 3 13 2 11" xfId="2700" xr:uid="{00000000-0005-0000-0000-0000980A0000}"/>
    <cellStyle name="Normal 5 3 13 2 12" xfId="2701" xr:uid="{00000000-0005-0000-0000-0000990A0000}"/>
    <cellStyle name="Normal 5 3 13 2 13" xfId="2702" xr:uid="{00000000-0005-0000-0000-00009A0A0000}"/>
    <cellStyle name="Normal 5 3 13 2 2" xfId="2703" xr:uid="{00000000-0005-0000-0000-00009B0A0000}"/>
    <cellStyle name="Normal 5 3 13 2 2 2" xfId="2704" xr:uid="{00000000-0005-0000-0000-00009C0A0000}"/>
    <cellStyle name="Normal 5 3 13 2 2 2 2" xfId="2705" xr:uid="{00000000-0005-0000-0000-00009D0A0000}"/>
    <cellStyle name="Normal 5 3 13 2 2 2 3" xfId="2706" xr:uid="{00000000-0005-0000-0000-00009E0A0000}"/>
    <cellStyle name="Normal 5 3 13 2 2 2 4" xfId="2707" xr:uid="{00000000-0005-0000-0000-00009F0A0000}"/>
    <cellStyle name="Normal 5 3 13 2 2 2 5" xfId="2708" xr:uid="{00000000-0005-0000-0000-0000A00A0000}"/>
    <cellStyle name="Normal 5 3 13 2 2 3" xfId="2709" xr:uid="{00000000-0005-0000-0000-0000A10A0000}"/>
    <cellStyle name="Normal 5 3 13 2 2 3 2" xfId="2710" xr:uid="{00000000-0005-0000-0000-0000A20A0000}"/>
    <cellStyle name="Normal 5 3 13 2 2 3 3" xfId="2711" xr:uid="{00000000-0005-0000-0000-0000A30A0000}"/>
    <cellStyle name="Normal 5 3 13 2 2 3 4" xfId="2712" xr:uid="{00000000-0005-0000-0000-0000A40A0000}"/>
    <cellStyle name="Normal 5 3 13 2 2 3 5" xfId="2713" xr:uid="{00000000-0005-0000-0000-0000A50A0000}"/>
    <cellStyle name="Normal 5 3 13 2 3" xfId="2714" xr:uid="{00000000-0005-0000-0000-0000A60A0000}"/>
    <cellStyle name="Normal 5 3 13 2 4" xfId="2715" xr:uid="{00000000-0005-0000-0000-0000A70A0000}"/>
    <cellStyle name="Normal 5 3 13 2 5" xfId="2716" xr:uid="{00000000-0005-0000-0000-0000A80A0000}"/>
    <cellStyle name="Normal 5 3 13 2 6" xfId="2717" xr:uid="{00000000-0005-0000-0000-0000A90A0000}"/>
    <cellStyle name="Normal 5 3 13 2 7" xfId="2718" xr:uid="{00000000-0005-0000-0000-0000AA0A0000}"/>
    <cellStyle name="Normal 5 3 13 2 8" xfId="2719" xr:uid="{00000000-0005-0000-0000-0000AB0A0000}"/>
    <cellStyle name="Normal 5 3 13 2 9" xfId="2720" xr:uid="{00000000-0005-0000-0000-0000AC0A0000}"/>
    <cellStyle name="Normal 5 3 13 3" xfId="2721" xr:uid="{00000000-0005-0000-0000-0000AD0A0000}"/>
    <cellStyle name="Normal 5 3 13 3 10" xfId="2722" xr:uid="{00000000-0005-0000-0000-0000AE0A0000}"/>
    <cellStyle name="Normal 5 3 13 3 11" xfId="2723" xr:uid="{00000000-0005-0000-0000-0000AF0A0000}"/>
    <cellStyle name="Normal 5 3 13 3 12" xfId="2724" xr:uid="{00000000-0005-0000-0000-0000B00A0000}"/>
    <cellStyle name="Normal 5 3 13 3 13" xfId="2725" xr:uid="{00000000-0005-0000-0000-0000B10A0000}"/>
    <cellStyle name="Normal 5 3 13 3 2" xfId="2726" xr:uid="{00000000-0005-0000-0000-0000B20A0000}"/>
    <cellStyle name="Normal 5 3 13 3 2 2" xfId="2727" xr:uid="{00000000-0005-0000-0000-0000B30A0000}"/>
    <cellStyle name="Normal 5 3 13 3 2 2 2" xfId="2728" xr:uid="{00000000-0005-0000-0000-0000B40A0000}"/>
    <cellStyle name="Normal 5 3 13 3 2 2 3" xfId="2729" xr:uid="{00000000-0005-0000-0000-0000B50A0000}"/>
    <cellStyle name="Normal 5 3 13 3 2 2 4" xfId="2730" xr:uid="{00000000-0005-0000-0000-0000B60A0000}"/>
    <cellStyle name="Normal 5 3 13 3 2 2 5" xfId="2731" xr:uid="{00000000-0005-0000-0000-0000B70A0000}"/>
    <cellStyle name="Normal 5 3 13 3 2 3" xfId="2732" xr:uid="{00000000-0005-0000-0000-0000B80A0000}"/>
    <cellStyle name="Normal 5 3 13 3 2 3 2" xfId="2733" xr:uid="{00000000-0005-0000-0000-0000B90A0000}"/>
    <cellStyle name="Normal 5 3 13 3 2 3 3" xfId="2734" xr:uid="{00000000-0005-0000-0000-0000BA0A0000}"/>
    <cellStyle name="Normal 5 3 13 3 2 3 4" xfId="2735" xr:uid="{00000000-0005-0000-0000-0000BB0A0000}"/>
    <cellStyle name="Normal 5 3 13 3 2 3 5" xfId="2736" xr:uid="{00000000-0005-0000-0000-0000BC0A0000}"/>
    <cellStyle name="Normal 5 3 13 3 3" xfId="2737" xr:uid="{00000000-0005-0000-0000-0000BD0A0000}"/>
    <cellStyle name="Normal 5 3 13 3 4" xfId="2738" xr:uid="{00000000-0005-0000-0000-0000BE0A0000}"/>
    <cellStyle name="Normal 5 3 13 3 5" xfId="2739" xr:uid="{00000000-0005-0000-0000-0000BF0A0000}"/>
    <cellStyle name="Normal 5 3 13 3 6" xfId="2740" xr:uid="{00000000-0005-0000-0000-0000C00A0000}"/>
    <cellStyle name="Normal 5 3 13 3 7" xfId="2741" xr:uid="{00000000-0005-0000-0000-0000C10A0000}"/>
    <cellStyle name="Normal 5 3 13 3 8" xfId="2742" xr:uid="{00000000-0005-0000-0000-0000C20A0000}"/>
    <cellStyle name="Normal 5 3 13 3 9" xfId="2743" xr:uid="{00000000-0005-0000-0000-0000C30A0000}"/>
    <cellStyle name="Normal 5 3 13 4" xfId="2744" xr:uid="{00000000-0005-0000-0000-0000C40A0000}"/>
    <cellStyle name="Normal 5 3 13 4 10" xfId="2745" xr:uid="{00000000-0005-0000-0000-0000C50A0000}"/>
    <cellStyle name="Normal 5 3 13 4 2" xfId="2746" xr:uid="{00000000-0005-0000-0000-0000C60A0000}"/>
    <cellStyle name="Normal 5 3 13 4 2 2" xfId="2747" xr:uid="{00000000-0005-0000-0000-0000C70A0000}"/>
    <cellStyle name="Normal 5 3 13 4 2 2 2" xfId="2748" xr:uid="{00000000-0005-0000-0000-0000C80A0000}"/>
    <cellStyle name="Normal 5 3 13 4 2 2 3" xfId="2749" xr:uid="{00000000-0005-0000-0000-0000C90A0000}"/>
    <cellStyle name="Normal 5 3 13 4 2 2 4" xfId="2750" xr:uid="{00000000-0005-0000-0000-0000CA0A0000}"/>
    <cellStyle name="Normal 5 3 13 4 2 2 5" xfId="2751" xr:uid="{00000000-0005-0000-0000-0000CB0A0000}"/>
    <cellStyle name="Normal 5 3 13 4 2 3" xfId="2752" xr:uid="{00000000-0005-0000-0000-0000CC0A0000}"/>
    <cellStyle name="Normal 5 3 13 4 2 3 2" xfId="2753" xr:uid="{00000000-0005-0000-0000-0000CD0A0000}"/>
    <cellStyle name="Normal 5 3 13 4 2 3 3" xfId="2754" xr:uid="{00000000-0005-0000-0000-0000CE0A0000}"/>
    <cellStyle name="Normal 5 3 13 4 2 3 4" xfId="2755" xr:uid="{00000000-0005-0000-0000-0000CF0A0000}"/>
    <cellStyle name="Normal 5 3 13 4 2 3 5" xfId="2756" xr:uid="{00000000-0005-0000-0000-0000D00A0000}"/>
    <cellStyle name="Normal 5 3 13 4 3" xfId="2757" xr:uid="{00000000-0005-0000-0000-0000D10A0000}"/>
    <cellStyle name="Normal 5 3 13 4 4" xfId="2758" xr:uid="{00000000-0005-0000-0000-0000D20A0000}"/>
    <cellStyle name="Normal 5 3 13 4 5" xfId="2759" xr:uid="{00000000-0005-0000-0000-0000D30A0000}"/>
    <cellStyle name="Normal 5 3 13 4 6" xfId="2760" xr:uid="{00000000-0005-0000-0000-0000D40A0000}"/>
    <cellStyle name="Normal 5 3 13 4 7" xfId="2761" xr:uid="{00000000-0005-0000-0000-0000D50A0000}"/>
    <cellStyle name="Normal 5 3 13 4 8" xfId="2762" xr:uid="{00000000-0005-0000-0000-0000D60A0000}"/>
    <cellStyle name="Normal 5 3 13 4 9" xfId="2763" xr:uid="{00000000-0005-0000-0000-0000D70A0000}"/>
    <cellStyle name="Normal 5 3 13 5" xfId="2764" xr:uid="{00000000-0005-0000-0000-0000D80A0000}"/>
    <cellStyle name="Normal 5 3 13 5 10" xfId="2765" xr:uid="{00000000-0005-0000-0000-0000D90A0000}"/>
    <cellStyle name="Normal 5 3 13 5 2" xfId="2766" xr:uid="{00000000-0005-0000-0000-0000DA0A0000}"/>
    <cellStyle name="Normal 5 3 13 5 2 2" xfId="2767" xr:uid="{00000000-0005-0000-0000-0000DB0A0000}"/>
    <cellStyle name="Normal 5 3 13 5 2 2 2" xfId="2768" xr:uid="{00000000-0005-0000-0000-0000DC0A0000}"/>
    <cellStyle name="Normal 5 3 13 5 2 2 3" xfId="2769" xr:uid="{00000000-0005-0000-0000-0000DD0A0000}"/>
    <cellStyle name="Normal 5 3 13 5 2 2 4" xfId="2770" xr:uid="{00000000-0005-0000-0000-0000DE0A0000}"/>
    <cellStyle name="Normal 5 3 13 5 2 2 5" xfId="2771" xr:uid="{00000000-0005-0000-0000-0000DF0A0000}"/>
    <cellStyle name="Normal 5 3 13 5 2 3" xfId="2772" xr:uid="{00000000-0005-0000-0000-0000E00A0000}"/>
    <cellStyle name="Normal 5 3 13 5 2 3 2" xfId="2773" xr:uid="{00000000-0005-0000-0000-0000E10A0000}"/>
    <cellStyle name="Normal 5 3 13 5 2 3 3" xfId="2774" xr:uid="{00000000-0005-0000-0000-0000E20A0000}"/>
    <cellStyle name="Normal 5 3 13 5 2 3 4" xfId="2775" xr:uid="{00000000-0005-0000-0000-0000E30A0000}"/>
    <cellStyle name="Normal 5 3 13 5 2 3 5" xfId="2776" xr:uid="{00000000-0005-0000-0000-0000E40A0000}"/>
    <cellStyle name="Normal 5 3 13 5 3" xfId="2777" xr:uid="{00000000-0005-0000-0000-0000E50A0000}"/>
    <cellStyle name="Normal 5 3 13 5 4" xfId="2778" xr:uid="{00000000-0005-0000-0000-0000E60A0000}"/>
    <cellStyle name="Normal 5 3 13 5 5" xfId="2779" xr:uid="{00000000-0005-0000-0000-0000E70A0000}"/>
    <cellStyle name="Normal 5 3 13 5 6" xfId="2780" xr:uid="{00000000-0005-0000-0000-0000E80A0000}"/>
    <cellStyle name="Normal 5 3 13 5 7" xfId="2781" xr:uid="{00000000-0005-0000-0000-0000E90A0000}"/>
    <cellStyle name="Normal 5 3 13 5 8" xfId="2782" xr:uid="{00000000-0005-0000-0000-0000EA0A0000}"/>
    <cellStyle name="Normal 5 3 13 5 9" xfId="2783" xr:uid="{00000000-0005-0000-0000-0000EB0A0000}"/>
    <cellStyle name="Normal 5 3 14" xfId="2784" xr:uid="{00000000-0005-0000-0000-0000EC0A0000}"/>
    <cellStyle name="Normal 5 3 15" xfId="2785" xr:uid="{00000000-0005-0000-0000-0000ED0A0000}"/>
    <cellStyle name="Normal 5 3 16" xfId="2786" xr:uid="{00000000-0005-0000-0000-0000EE0A0000}"/>
    <cellStyle name="Normal 5 3 17" xfId="2787" xr:uid="{00000000-0005-0000-0000-0000EF0A0000}"/>
    <cellStyle name="Normal 5 3 17 2" xfId="2788" xr:uid="{00000000-0005-0000-0000-0000F00A0000}"/>
    <cellStyle name="Normal 5 3 17 2 2" xfId="2789" xr:uid="{00000000-0005-0000-0000-0000F10A0000}"/>
    <cellStyle name="Normal 5 3 17 2 3" xfId="2790" xr:uid="{00000000-0005-0000-0000-0000F20A0000}"/>
    <cellStyle name="Normal 5 3 17 2 4" xfId="2791" xr:uid="{00000000-0005-0000-0000-0000F30A0000}"/>
    <cellStyle name="Normal 5 3 17 2 5" xfId="2792" xr:uid="{00000000-0005-0000-0000-0000F40A0000}"/>
    <cellStyle name="Normal 5 3 17 3" xfId="2793" xr:uid="{00000000-0005-0000-0000-0000F50A0000}"/>
    <cellStyle name="Normal 5 3 17 3 2" xfId="2794" xr:uid="{00000000-0005-0000-0000-0000F60A0000}"/>
    <cellStyle name="Normal 5 3 17 3 3" xfId="2795" xr:uid="{00000000-0005-0000-0000-0000F70A0000}"/>
    <cellStyle name="Normal 5 3 17 3 4" xfId="2796" xr:uid="{00000000-0005-0000-0000-0000F80A0000}"/>
    <cellStyle name="Normal 5 3 17 3 5" xfId="2797" xr:uid="{00000000-0005-0000-0000-0000F90A0000}"/>
    <cellStyle name="Normal 5 3 18" xfId="2798" xr:uid="{00000000-0005-0000-0000-0000FA0A0000}"/>
    <cellStyle name="Normal 5 3 19" xfId="2799" xr:uid="{00000000-0005-0000-0000-0000FB0A0000}"/>
    <cellStyle name="Normal 5 3 2" xfId="2800" xr:uid="{00000000-0005-0000-0000-0000FC0A0000}"/>
    <cellStyle name="Normal 5 3 2 2" xfId="2801" xr:uid="{00000000-0005-0000-0000-0000FD0A0000}"/>
    <cellStyle name="Normal 5 3 2 2 10" xfId="2802" xr:uid="{00000000-0005-0000-0000-0000FE0A0000}"/>
    <cellStyle name="Normal 5 3 2 2 11" xfId="2803" xr:uid="{00000000-0005-0000-0000-0000FF0A0000}"/>
    <cellStyle name="Normal 5 3 2 2 12" xfId="2804" xr:uid="{00000000-0005-0000-0000-0000000B0000}"/>
    <cellStyle name="Normal 5 3 2 2 13" xfId="2805" xr:uid="{00000000-0005-0000-0000-0000010B0000}"/>
    <cellStyle name="Normal 5 3 2 2 14" xfId="2806" xr:uid="{00000000-0005-0000-0000-0000020B0000}"/>
    <cellStyle name="Normal 5 3 2 2 15" xfId="2807" xr:uid="{00000000-0005-0000-0000-0000030B0000}"/>
    <cellStyle name="Normal 5 3 2 2 16" xfId="2808" xr:uid="{00000000-0005-0000-0000-0000040B0000}"/>
    <cellStyle name="Normal 5 3 2 2 17" xfId="2809" xr:uid="{00000000-0005-0000-0000-0000050B0000}"/>
    <cellStyle name="Normal 5 3 2 2 2" xfId="2810" xr:uid="{00000000-0005-0000-0000-0000060B0000}"/>
    <cellStyle name="Normal 5 3 2 2 3" xfId="2811" xr:uid="{00000000-0005-0000-0000-0000070B0000}"/>
    <cellStyle name="Normal 5 3 2 2 4" xfId="2812" xr:uid="{00000000-0005-0000-0000-0000080B0000}"/>
    <cellStyle name="Normal 5 3 2 2 5" xfId="2813" xr:uid="{00000000-0005-0000-0000-0000090B0000}"/>
    <cellStyle name="Normal 5 3 2 2 6" xfId="2814" xr:uid="{00000000-0005-0000-0000-00000A0B0000}"/>
    <cellStyle name="Normal 5 3 2 2 6 2" xfId="2815" xr:uid="{00000000-0005-0000-0000-00000B0B0000}"/>
    <cellStyle name="Normal 5 3 2 2 6 2 2" xfId="2816" xr:uid="{00000000-0005-0000-0000-00000C0B0000}"/>
    <cellStyle name="Normal 5 3 2 2 6 2 3" xfId="2817" xr:uid="{00000000-0005-0000-0000-00000D0B0000}"/>
    <cellStyle name="Normal 5 3 2 2 6 2 4" xfId="2818" xr:uid="{00000000-0005-0000-0000-00000E0B0000}"/>
    <cellStyle name="Normal 5 3 2 2 6 2 5" xfId="2819" xr:uid="{00000000-0005-0000-0000-00000F0B0000}"/>
    <cellStyle name="Normal 5 3 2 2 6 3" xfId="2820" xr:uid="{00000000-0005-0000-0000-0000100B0000}"/>
    <cellStyle name="Normal 5 3 2 2 6 3 2" xfId="2821" xr:uid="{00000000-0005-0000-0000-0000110B0000}"/>
    <cellStyle name="Normal 5 3 2 2 6 3 3" xfId="2822" xr:uid="{00000000-0005-0000-0000-0000120B0000}"/>
    <cellStyle name="Normal 5 3 2 2 6 3 4" xfId="2823" xr:uid="{00000000-0005-0000-0000-0000130B0000}"/>
    <cellStyle name="Normal 5 3 2 2 6 3 5" xfId="2824" xr:uid="{00000000-0005-0000-0000-0000140B0000}"/>
    <cellStyle name="Normal 5 3 2 2 7" xfId="2825" xr:uid="{00000000-0005-0000-0000-0000150B0000}"/>
    <cellStyle name="Normal 5 3 2 2 8" xfId="2826" xr:uid="{00000000-0005-0000-0000-0000160B0000}"/>
    <cellStyle name="Normal 5 3 2 2 9" xfId="2827" xr:uid="{00000000-0005-0000-0000-0000170B0000}"/>
    <cellStyle name="Normal 5 3 2 2_Formulários Mapeamento - Manutenção - Juerge" xfId="2828" xr:uid="{00000000-0005-0000-0000-0000180B0000}"/>
    <cellStyle name="Normal 5 3 2 3" xfId="2829" xr:uid="{00000000-0005-0000-0000-0000190B0000}"/>
    <cellStyle name="Normal 5 3 2 4" xfId="2830" xr:uid="{00000000-0005-0000-0000-00001A0B0000}"/>
    <cellStyle name="Normal 5 3 2 4 10" xfId="2831" xr:uid="{00000000-0005-0000-0000-00001B0B0000}"/>
    <cellStyle name="Normal 5 3 2 4 11" xfId="2832" xr:uid="{00000000-0005-0000-0000-00001C0B0000}"/>
    <cellStyle name="Normal 5 3 2 4 12" xfId="2833" xr:uid="{00000000-0005-0000-0000-00001D0B0000}"/>
    <cellStyle name="Normal 5 3 2 4 13" xfId="2834" xr:uid="{00000000-0005-0000-0000-00001E0B0000}"/>
    <cellStyle name="Normal 5 3 2 4 2" xfId="2835" xr:uid="{00000000-0005-0000-0000-00001F0B0000}"/>
    <cellStyle name="Normal 5 3 2 4 2 2" xfId="2836" xr:uid="{00000000-0005-0000-0000-0000200B0000}"/>
    <cellStyle name="Normal 5 3 2 4 2 2 2" xfId="2837" xr:uid="{00000000-0005-0000-0000-0000210B0000}"/>
    <cellStyle name="Normal 5 3 2 4 2 2 3" xfId="2838" xr:uid="{00000000-0005-0000-0000-0000220B0000}"/>
    <cellStyle name="Normal 5 3 2 4 2 2 4" xfId="2839" xr:uid="{00000000-0005-0000-0000-0000230B0000}"/>
    <cellStyle name="Normal 5 3 2 4 2 2 5" xfId="2840" xr:uid="{00000000-0005-0000-0000-0000240B0000}"/>
    <cellStyle name="Normal 5 3 2 4 2 3" xfId="2841" xr:uid="{00000000-0005-0000-0000-0000250B0000}"/>
    <cellStyle name="Normal 5 3 2 4 2 3 2" xfId="2842" xr:uid="{00000000-0005-0000-0000-0000260B0000}"/>
    <cellStyle name="Normal 5 3 2 4 2 3 3" xfId="2843" xr:uid="{00000000-0005-0000-0000-0000270B0000}"/>
    <cellStyle name="Normal 5 3 2 4 2 3 4" xfId="2844" xr:uid="{00000000-0005-0000-0000-0000280B0000}"/>
    <cellStyle name="Normal 5 3 2 4 2 3 5" xfId="2845" xr:uid="{00000000-0005-0000-0000-0000290B0000}"/>
    <cellStyle name="Normal 5 3 2 4 3" xfId="2846" xr:uid="{00000000-0005-0000-0000-00002A0B0000}"/>
    <cellStyle name="Normal 5 3 2 4 4" xfId="2847" xr:uid="{00000000-0005-0000-0000-00002B0B0000}"/>
    <cellStyle name="Normal 5 3 2 4 5" xfId="2848" xr:uid="{00000000-0005-0000-0000-00002C0B0000}"/>
    <cellStyle name="Normal 5 3 2 4 6" xfId="2849" xr:uid="{00000000-0005-0000-0000-00002D0B0000}"/>
    <cellStyle name="Normal 5 3 2 4 7" xfId="2850" xr:uid="{00000000-0005-0000-0000-00002E0B0000}"/>
    <cellStyle name="Normal 5 3 2 4 8" xfId="2851" xr:uid="{00000000-0005-0000-0000-00002F0B0000}"/>
    <cellStyle name="Normal 5 3 2 4 9" xfId="2852" xr:uid="{00000000-0005-0000-0000-0000300B0000}"/>
    <cellStyle name="Normal 5 3 2 5" xfId="2853" xr:uid="{00000000-0005-0000-0000-0000310B0000}"/>
    <cellStyle name="Normal 5 3 2 5 10" xfId="2854" xr:uid="{00000000-0005-0000-0000-0000320B0000}"/>
    <cellStyle name="Normal 5 3 2 5 2" xfId="2855" xr:uid="{00000000-0005-0000-0000-0000330B0000}"/>
    <cellStyle name="Normal 5 3 2 5 2 2" xfId="2856" xr:uid="{00000000-0005-0000-0000-0000340B0000}"/>
    <cellStyle name="Normal 5 3 2 5 2 2 2" xfId="2857" xr:uid="{00000000-0005-0000-0000-0000350B0000}"/>
    <cellStyle name="Normal 5 3 2 5 2 2 3" xfId="2858" xr:uid="{00000000-0005-0000-0000-0000360B0000}"/>
    <cellStyle name="Normal 5 3 2 5 2 2 4" xfId="2859" xr:uid="{00000000-0005-0000-0000-0000370B0000}"/>
    <cellStyle name="Normal 5 3 2 5 2 2 5" xfId="2860" xr:uid="{00000000-0005-0000-0000-0000380B0000}"/>
    <cellStyle name="Normal 5 3 2 5 2 3" xfId="2861" xr:uid="{00000000-0005-0000-0000-0000390B0000}"/>
    <cellStyle name="Normal 5 3 2 5 2 3 2" xfId="2862" xr:uid="{00000000-0005-0000-0000-00003A0B0000}"/>
    <cellStyle name="Normal 5 3 2 5 2 3 3" xfId="2863" xr:uid="{00000000-0005-0000-0000-00003B0B0000}"/>
    <cellStyle name="Normal 5 3 2 5 2 3 4" xfId="2864" xr:uid="{00000000-0005-0000-0000-00003C0B0000}"/>
    <cellStyle name="Normal 5 3 2 5 2 3 5" xfId="2865" xr:uid="{00000000-0005-0000-0000-00003D0B0000}"/>
    <cellStyle name="Normal 5 3 2 5 3" xfId="2866" xr:uid="{00000000-0005-0000-0000-00003E0B0000}"/>
    <cellStyle name="Normal 5 3 2 5 4" xfId="2867" xr:uid="{00000000-0005-0000-0000-00003F0B0000}"/>
    <cellStyle name="Normal 5 3 2 5 5" xfId="2868" xr:uid="{00000000-0005-0000-0000-0000400B0000}"/>
    <cellStyle name="Normal 5 3 2 5 6" xfId="2869" xr:uid="{00000000-0005-0000-0000-0000410B0000}"/>
    <cellStyle name="Normal 5 3 2 5 7" xfId="2870" xr:uid="{00000000-0005-0000-0000-0000420B0000}"/>
    <cellStyle name="Normal 5 3 2 5 8" xfId="2871" xr:uid="{00000000-0005-0000-0000-0000430B0000}"/>
    <cellStyle name="Normal 5 3 2 5 9" xfId="2872" xr:uid="{00000000-0005-0000-0000-0000440B0000}"/>
    <cellStyle name="Normal 5 3 2 6" xfId="2873" xr:uid="{00000000-0005-0000-0000-0000450B0000}"/>
    <cellStyle name="Normal 5 3 2 6 10" xfId="2874" xr:uid="{00000000-0005-0000-0000-0000460B0000}"/>
    <cellStyle name="Normal 5 3 2 6 2" xfId="2875" xr:uid="{00000000-0005-0000-0000-0000470B0000}"/>
    <cellStyle name="Normal 5 3 2 6 2 2" xfId="2876" xr:uid="{00000000-0005-0000-0000-0000480B0000}"/>
    <cellStyle name="Normal 5 3 2 6 2 2 2" xfId="2877" xr:uid="{00000000-0005-0000-0000-0000490B0000}"/>
    <cellStyle name="Normal 5 3 2 6 2 2 3" xfId="2878" xr:uid="{00000000-0005-0000-0000-00004A0B0000}"/>
    <cellStyle name="Normal 5 3 2 6 2 2 4" xfId="2879" xr:uid="{00000000-0005-0000-0000-00004B0B0000}"/>
    <cellStyle name="Normal 5 3 2 6 2 2 5" xfId="2880" xr:uid="{00000000-0005-0000-0000-00004C0B0000}"/>
    <cellStyle name="Normal 5 3 2 6 2 3" xfId="2881" xr:uid="{00000000-0005-0000-0000-00004D0B0000}"/>
    <cellStyle name="Normal 5 3 2 6 2 3 2" xfId="2882" xr:uid="{00000000-0005-0000-0000-00004E0B0000}"/>
    <cellStyle name="Normal 5 3 2 6 2 3 3" xfId="2883" xr:uid="{00000000-0005-0000-0000-00004F0B0000}"/>
    <cellStyle name="Normal 5 3 2 6 2 3 4" xfId="2884" xr:uid="{00000000-0005-0000-0000-0000500B0000}"/>
    <cellStyle name="Normal 5 3 2 6 2 3 5" xfId="2885" xr:uid="{00000000-0005-0000-0000-0000510B0000}"/>
    <cellStyle name="Normal 5 3 2 6 3" xfId="2886" xr:uid="{00000000-0005-0000-0000-0000520B0000}"/>
    <cellStyle name="Normal 5 3 2 6 4" xfId="2887" xr:uid="{00000000-0005-0000-0000-0000530B0000}"/>
    <cellStyle name="Normal 5 3 2 6 5" xfId="2888" xr:uid="{00000000-0005-0000-0000-0000540B0000}"/>
    <cellStyle name="Normal 5 3 2 6 6" xfId="2889" xr:uid="{00000000-0005-0000-0000-0000550B0000}"/>
    <cellStyle name="Normal 5 3 2 6 7" xfId="2890" xr:uid="{00000000-0005-0000-0000-0000560B0000}"/>
    <cellStyle name="Normal 5 3 2 6 8" xfId="2891" xr:uid="{00000000-0005-0000-0000-0000570B0000}"/>
    <cellStyle name="Normal 5 3 2 6 9" xfId="2892" xr:uid="{00000000-0005-0000-0000-0000580B0000}"/>
    <cellStyle name="Normal 5 3 20" xfId="2893" xr:uid="{00000000-0005-0000-0000-0000590B0000}"/>
    <cellStyle name="Normal 5 3 21" xfId="2894" xr:uid="{00000000-0005-0000-0000-00005A0B0000}"/>
    <cellStyle name="Normal 5 3 22" xfId="2895" xr:uid="{00000000-0005-0000-0000-00005B0B0000}"/>
    <cellStyle name="Normal 5 3 23" xfId="2896" xr:uid="{00000000-0005-0000-0000-00005C0B0000}"/>
    <cellStyle name="Normal 5 3 24" xfId="2897" xr:uid="{00000000-0005-0000-0000-00005D0B0000}"/>
    <cellStyle name="Normal 5 3 25" xfId="2898" xr:uid="{00000000-0005-0000-0000-00005E0B0000}"/>
    <cellStyle name="Normal 5 3 26" xfId="2899" xr:uid="{00000000-0005-0000-0000-00005F0B0000}"/>
    <cellStyle name="Normal 5 3 27" xfId="2900" xr:uid="{00000000-0005-0000-0000-0000600B0000}"/>
    <cellStyle name="Normal 5 3 28" xfId="2901" xr:uid="{00000000-0005-0000-0000-0000610B0000}"/>
    <cellStyle name="Normal 5 3 29" xfId="2902" xr:uid="{00000000-0005-0000-0000-0000620B0000}"/>
    <cellStyle name="Normal 5 3 3" xfId="2903" xr:uid="{00000000-0005-0000-0000-0000630B0000}"/>
    <cellStyle name="Normal 5 3 30" xfId="2904" xr:uid="{00000000-0005-0000-0000-0000640B0000}"/>
    <cellStyle name="Normal 5 3 31" xfId="2905" xr:uid="{00000000-0005-0000-0000-0000650B0000}"/>
    <cellStyle name="Normal 5 3 32" xfId="2906" xr:uid="{00000000-0005-0000-0000-0000660B0000}"/>
    <cellStyle name="Normal 5 3 33" xfId="2907" xr:uid="{00000000-0005-0000-0000-0000670B0000}"/>
    <cellStyle name="Normal 5 3 34" xfId="2908" xr:uid="{00000000-0005-0000-0000-0000680B0000}"/>
    <cellStyle name="Normal 5 3 35" xfId="2909" xr:uid="{00000000-0005-0000-0000-0000690B0000}"/>
    <cellStyle name="Normal 5 3 36" xfId="2910" xr:uid="{00000000-0005-0000-0000-00006A0B0000}"/>
    <cellStyle name="Normal 5 3 37" xfId="2911" xr:uid="{00000000-0005-0000-0000-00006B0B0000}"/>
    <cellStyle name="Normal 5 3 38" xfId="2912" xr:uid="{00000000-0005-0000-0000-00006C0B0000}"/>
    <cellStyle name="Normal 5 3 39" xfId="2913" xr:uid="{00000000-0005-0000-0000-00006D0B0000}"/>
    <cellStyle name="Normal 5 3 4" xfId="2914" xr:uid="{00000000-0005-0000-0000-00006E0B0000}"/>
    <cellStyle name="Normal 5 3 5" xfId="2915" xr:uid="{00000000-0005-0000-0000-00006F0B0000}"/>
    <cellStyle name="Normal 5 3 6" xfId="2916" xr:uid="{00000000-0005-0000-0000-0000700B0000}"/>
    <cellStyle name="Normal 5 3 7" xfId="2917" xr:uid="{00000000-0005-0000-0000-0000710B0000}"/>
    <cellStyle name="Normal 5 3 8" xfId="2918" xr:uid="{00000000-0005-0000-0000-0000720B0000}"/>
    <cellStyle name="Normal 5 3 9" xfId="2919" xr:uid="{00000000-0005-0000-0000-0000730B0000}"/>
    <cellStyle name="Normal 5 3_Formulários Mapeamento - Manutenção - Juerge" xfId="2920" xr:uid="{00000000-0005-0000-0000-0000740B0000}"/>
    <cellStyle name="Normal 5 4" xfId="2921" xr:uid="{00000000-0005-0000-0000-0000750B0000}"/>
    <cellStyle name="Normal 5 4 2" xfId="2922" xr:uid="{00000000-0005-0000-0000-0000760B0000}"/>
    <cellStyle name="Normal 5 4 3" xfId="2923" xr:uid="{00000000-0005-0000-0000-0000770B0000}"/>
    <cellStyle name="Normal 5 5" xfId="2924" xr:uid="{00000000-0005-0000-0000-0000780B0000}"/>
    <cellStyle name="Normal 5 5 2" xfId="2925" xr:uid="{00000000-0005-0000-0000-0000790B0000}"/>
    <cellStyle name="Normal 5 5 2 2" xfId="2926" xr:uid="{00000000-0005-0000-0000-00007A0B0000}"/>
    <cellStyle name="Normal 5 5 2 2 2" xfId="2927" xr:uid="{00000000-0005-0000-0000-00007B0B0000}"/>
    <cellStyle name="Normal 5 5 2 3" xfId="2928" xr:uid="{00000000-0005-0000-0000-00007C0B0000}"/>
    <cellStyle name="Normal 5 5 3" xfId="2929" xr:uid="{00000000-0005-0000-0000-00007D0B0000}"/>
    <cellStyle name="Normal 50" xfId="2930" xr:uid="{00000000-0005-0000-0000-00007E0B0000}"/>
    <cellStyle name="Normal 51" xfId="2931" xr:uid="{00000000-0005-0000-0000-00007F0B0000}"/>
    <cellStyle name="Normal 52" xfId="2932" xr:uid="{00000000-0005-0000-0000-0000800B0000}"/>
    <cellStyle name="Normal 53" xfId="2933" xr:uid="{00000000-0005-0000-0000-0000810B0000}"/>
    <cellStyle name="Normal 54" xfId="2934" xr:uid="{00000000-0005-0000-0000-0000820B0000}"/>
    <cellStyle name="Normal 55" xfId="2935" xr:uid="{00000000-0005-0000-0000-0000830B0000}"/>
    <cellStyle name="Normal 56" xfId="2936" xr:uid="{00000000-0005-0000-0000-0000840B0000}"/>
    <cellStyle name="Normal 57" xfId="2937" xr:uid="{00000000-0005-0000-0000-0000850B0000}"/>
    <cellStyle name="Normal 58" xfId="2938" xr:uid="{00000000-0005-0000-0000-0000860B0000}"/>
    <cellStyle name="Normal 59" xfId="2939" xr:uid="{00000000-0005-0000-0000-0000870B0000}"/>
    <cellStyle name="Normal 6" xfId="2940" xr:uid="{00000000-0005-0000-0000-0000880B0000}"/>
    <cellStyle name="Normal 6 10" xfId="2941" xr:uid="{00000000-0005-0000-0000-0000890B0000}"/>
    <cellStyle name="Normal 6 11" xfId="2942" xr:uid="{00000000-0005-0000-0000-00008A0B0000}"/>
    <cellStyle name="Normal 6 12" xfId="2943" xr:uid="{00000000-0005-0000-0000-00008B0B0000}"/>
    <cellStyle name="Normal 6 13" xfId="2944" xr:uid="{00000000-0005-0000-0000-00008C0B0000}"/>
    <cellStyle name="Normal 6 14" xfId="2945" xr:uid="{00000000-0005-0000-0000-00008D0B0000}"/>
    <cellStyle name="Normal 6 15" xfId="2946" xr:uid="{00000000-0005-0000-0000-00008E0B0000}"/>
    <cellStyle name="Normal 6 16" xfId="2947" xr:uid="{00000000-0005-0000-0000-00008F0B0000}"/>
    <cellStyle name="Normal 6 17" xfId="2948" xr:uid="{00000000-0005-0000-0000-0000900B0000}"/>
    <cellStyle name="Normal 6 18" xfId="2949" xr:uid="{00000000-0005-0000-0000-0000910B0000}"/>
    <cellStyle name="Normal 6 19" xfId="2950" xr:uid="{00000000-0005-0000-0000-0000920B0000}"/>
    <cellStyle name="Normal 6 2" xfId="2951" xr:uid="{00000000-0005-0000-0000-0000930B0000}"/>
    <cellStyle name="Normal 6 2 2" xfId="2952" xr:uid="{00000000-0005-0000-0000-0000940B0000}"/>
    <cellStyle name="Normal 6 2 2 2" xfId="2953" xr:uid="{00000000-0005-0000-0000-0000950B0000}"/>
    <cellStyle name="Normal 6 2 3" xfId="2954" xr:uid="{00000000-0005-0000-0000-0000960B0000}"/>
    <cellStyle name="Normal 6 20" xfId="2955" xr:uid="{00000000-0005-0000-0000-0000970B0000}"/>
    <cellStyle name="Normal 6 21" xfId="2956" xr:uid="{00000000-0005-0000-0000-0000980B0000}"/>
    <cellStyle name="Normal 6 22" xfId="2957" xr:uid="{00000000-0005-0000-0000-0000990B0000}"/>
    <cellStyle name="Normal 6 23" xfId="2958" xr:uid="{00000000-0005-0000-0000-00009A0B0000}"/>
    <cellStyle name="Normal 6 24" xfId="2959" xr:uid="{00000000-0005-0000-0000-00009B0B0000}"/>
    <cellStyle name="Normal 6 25" xfId="2960" xr:uid="{00000000-0005-0000-0000-00009C0B0000}"/>
    <cellStyle name="Normal 6 26" xfId="2961" xr:uid="{00000000-0005-0000-0000-00009D0B0000}"/>
    <cellStyle name="Normal 6 27" xfId="2962" xr:uid="{00000000-0005-0000-0000-00009E0B0000}"/>
    <cellStyle name="Normal 6 28" xfId="2963" xr:uid="{00000000-0005-0000-0000-00009F0B0000}"/>
    <cellStyle name="Normal 6 29" xfId="2964" xr:uid="{00000000-0005-0000-0000-0000A00B0000}"/>
    <cellStyle name="Normal 6 3" xfId="2965" xr:uid="{00000000-0005-0000-0000-0000A10B0000}"/>
    <cellStyle name="Normal 6 3 2" xfId="2966" xr:uid="{00000000-0005-0000-0000-0000A20B0000}"/>
    <cellStyle name="Normal 6 30" xfId="2967" xr:uid="{00000000-0005-0000-0000-0000A30B0000}"/>
    <cellStyle name="Normal 6 31" xfId="2968" xr:uid="{00000000-0005-0000-0000-0000A40B0000}"/>
    <cellStyle name="Normal 6 32" xfId="2969" xr:uid="{00000000-0005-0000-0000-0000A50B0000}"/>
    <cellStyle name="Normal 6 33" xfId="2970" xr:uid="{00000000-0005-0000-0000-0000A60B0000}"/>
    <cellStyle name="Normal 6 34" xfId="2971" xr:uid="{00000000-0005-0000-0000-0000A70B0000}"/>
    <cellStyle name="Normal 6 35" xfId="2972" xr:uid="{00000000-0005-0000-0000-0000A80B0000}"/>
    <cellStyle name="Normal 6 36" xfId="2973" xr:uid="{00000000-0005-0000-0000-0000A90B0000}"/>
    <cellStyle name="Normal 6 37" xfId="2974" xr:uid="{00000000-0005-0000-0000-0000AA0B0000}"/>
    <cellStyle name="Normal 6 38" xfId="2975" xr:uid="{00000000-0005-0000-0000-0000AB0B0000}"/>
    <cellStyle name="Normal 6 39" xfId="2976" xr:uid="{00000000-0005-0000-0000-0000AC0B0000}"/>
    <cellStyle name="Normal 6 4" xfId="2977" xr:uid="{00000000-0005-0000-0000-0000AD0B0000}"/>
    <cellStyle name="Normal 6 40" xfId="2978" xr:uid="{00000000-0005-0000-0000-0000AE0B0000}"/>
    <cellStyle name="Normal 6 41" xfId="2979" xr:uid="{00000000-0005-0000-0000-0000AF0B0000}"/>
    <cellStyle name="Normal 6 42" xfId="2980" xr:uid="{00000000-0005-0000-0000-0000B00B0000}"/>
    <cellStyle name="Normal 6 43" xfId="2981" xr:uid="{00000000-0005-0000-0000-0000B10B0000}"/>
    <cellStyle name="Normal 6 44" xfId="2982" xr:uid="{00000000-0005-0000-0000-0000B20B0000}"/>
    <cellStyle name="Normal 6 45" xfId="2983" xr:uid="{00000000-0005-0000-0000-0000B30B0000}"/>
    <cellStyle name="Normal 6 46" xfId="2984" xr:uid="{00000000-0005-0000-0000-0000B40B0000}"/>
    <cellStyle name="Normal 6 47" xfId="2985" xr:uid="{00000000-0005-0000-0000-0000B50B0000}"/>
    <cellStyle name="Normal 6 48" xfId="2986" xr:uid="{00000000-0005-0000-0000-0000B60B0000}"/>
    <cellStyle name="Normal 6 49" xfId="2987" xr:uid="{00000000-0005-0000-0000-0000B70B0000}"/>
    <cellStyle name="Normal 6 5" xfId="2988" xr:uid="{00000000-0005-0000-0000-0000B80B0000}"/>
    <cellStyle name="Normal 6 50" xfId="2989" xr:uid="{00000000-0005-0000-0000-0000B90B0000}"/>
    <cellStyle name="Normal 6 51" xfId="2990" xr:uid="{00000000-0005-0000-0000-0000BA0B0000}"/>
    <cellStyle name="Normal 6 52" xfId="2991" xr:uid="{00000000-0005-0000-0000-0000BB0B0000}"/>
    <cellStyle name="Normal 6 53" xfId="2992" xr:uid="{00000000-0005-0000-0000-0000BC0B0000}"/>
    <cellStyle name="Normal 6 54" xfId="2993" xr:uid="{00000000-0005-0000-0000-0000BD0B0000}"/>
    <cellStyle name="Normal 6 55" xfId="2994" xr:uid="{00000000-0005-0000-0000-0000BE0B0000}"/>
    <cellStyle name="Normal 6 56" xfId="2995" xr:uid="{00000000-0005-0000-0000-0000BF0B0000}"/>
    <cellStyle name="Normal 6 57" xfId="2996" xr:uid="{00000000-0005-0000-0000-0000C00B0000}"/>
    <cellStyle name="Normal 6 58" xfId="2997" xr:uid="{00000000-0005-0000-0000-0000C10B0000}"/>
    <cellStyle name="Normal 6 59" xfId="2998" xr:uid="{00000000-0005-0000-0000-0000C20B0000}"/>
    <cellStyle name="Normal 6 6" xfId="2999" xr:uid="{00000000-0005-0000-0000-0000C30B0000}"/>
    <cellStyle name="Normal 6 60" xfId="3000" xr:uid="{00000000-0005-0000-0000-0000C40B0000}"/>
    <cellStyle name="Normal 6 61" xfId="3001" xr:uid="{00000000-0005-0000-0000-0000C50B0000}"/>
    <cellStyle name="Normal 6 62" xfId="3002" xr:uid="{00000000-0005-0000-0000-0000C60B0000}"/>
    <cellStyle name="Normal 6 63" xfId="3003" xr:uid="{00000000-0005-0000-0000-0000C70B0000}"/>
    <cellStyle name="Normal 6 64" xfId="3004" xr:uid="{00000000-0005-0000-0000-0000C80B0000}"/>
    <cellStyle name="Normal 6 65" xfId="3005" xr:uid="{00000000-0005-0000-0000-0000C90B0000}"/>
    <cellStyle name="Normal 6 66" xfId="3006" xr:uid="{00000000-0005-0000-0000-0000CA0B0000}"/>
    <cellStyle name="Normal 6 67" xfId="3007" xr:uid="{00000000-0005-0000-0000-0000CB0B0000}"/>
    <cellStyle name="Normal 6 68" xfId="3008" xr:uid="{00000000-0005-0000-0000-0000CC0B0000}"/>
    <cellStyle name="Normal 6 69" xfId="3009" xr:uid="{00000000-0005-0000-0000-0000CD0B0000}"/>
    <cellStyle name="Normal 6 7" xfId="3010" xr:uid="{00000000-0005-0000-0000-0000CE0B0000}"/>
    <cellStyle name="Normal 6 70" xfId="3011" xr:uid="{00000000-0005-0000-0000-0000CF0B0000}"/>
    <cellStyle name="Normal 6 71" xfId="3012" xr:uid="{00000000-0005-0000-0000-0000D00B0000}"/>
    <cellStyle name="Normal 6 72" xfId="3013" xr:uid="{00000000-0005-0000-0000-0000D10B0000}"/>
    <cellStyle name="Normal 6 73" xfId="3014" xr:uid="{00000000-0005-0000-0000-0000D20B0000}"/>
    <cellStyle name="Normal 6 74" xfId="3015" xr:uid="{00000000-0005-0000-0000-0000D30B0000}"/>
    <cellStyle name="Normal 6 75" xfId="3016" xr:uid="{00000000-0005-0000-0000-0000D40B0000}"/>
    <cellStyle name="Normal 6 8" xfId="3017" xr:uid="{00000000-0005-0000-0000-0000D50B0000}"/>
    <cellStyle name="Normal 6 9" xfId="3018" xr:uid="{00000000-0005-0000-0000-0000D60B0000}"/>
    <cellStyle name="Normal 60" xfId="3019" xr:uid="{00000000-0005-0000-0000-0000D70B0000}"/>
    <cellStyle name="Normal 61" xfId="3020" xr:uid="{00000000-0005-0000-0000-0000D80B0000}"/>
    <cellStyle name="Normal 62" xfId="3021" xr:uid="{00000000-0005-0000-0000-0000D90B0000}"/>
    <cellStyle name="Normal 63" xfId="3022" xr:uid="{00000000-0005-0000-0000-0000DA0B0000}"/>
    <cellStyle name="Normal 64" xfId="3023" xr:uid="{00000000-0005-0000-0000-0000DB0B0000}"/>
    <cellStyle name="Normal 64 2" xfId="3024" xr:uid="{00000000-0005-0000-0000-0000DC0B0000}"/>
    <cellStyle name="Normal 65" xfId="3025" xr:uid="{00000000-0005-0000-0000-0000DD0B0000}"/>
    <cellStyle name="Normal 7" xfId="3026" xr:uid="{00000000-0005-0000-0000-0000DE0B0000}"/>
    <cellStyle name="Normal 7 2" xfId="3027" xr:uid="{00000000-0005-0000-0000-0000DF0B0000}"/>
    <cellStyle name="Normal 7 2 2" xfId="3028" xr:uid="{00000000-0005-0000-0000-0000E00B0000}"/>
    <cellStyle name="Normal 8" xfId="3029" xr:uid="{00000000-0005-0000-0000-0000E10B0000}"/>
    <cellStyle name="Normal 8 2" xfId="3030" xr:uid="{00000000-0005-0000-0000-0000E20B0000}"/>
    <cellStyle name="Normal 8 2 2" xfId="3031" xr:uid="{00000000-0005-0000-0000-0000E30B0000}"/>
    <cellStyle name="Normal 8 3" xfId="3032" xr:uid="{00000000-0005-0000-0000-0000E40B0000}"/>
    <cellStyle name="Normal 9" xfId="3033" xr:uid="{00000000-0005-0000-0000-0000E50B0000}"/>
    <cellStyle name="Normal 9 2" xfId="3034" xr:uid="{00000000-0005-0000-0000-0000E60B0000}"/>
    <cellStyle name="Normal 9 2 2" xfId="3035" xr:uid="{00000000-0005-0000-0000-0000E70B0000}"/>
    <cellStyle name="Normal 9 2 2 2" xfId="3036" xr:uid="{00000000-0005-0000-0000-0000E80B0000}"/>
    <cellStyle name="Normal 9 2 2 2 2" xfId="3037" xr:uid="{00000000-0005-0000-0000-0000E90B0000}"/>
    <cellStyle name="Normal 9 2 2 3" xfId="3038" xr:uid="{00000000-0005-0000-0000-0000EA0B0000}"/>
    <cellStyle name="Normal 9 2 3" xfId="3039" xr:uid="{00000000-0005-0000-0000-0000EB0B0000}"/>
    <cellStyle name="Normal 9 2 3 2" xfId="3040" xr:uid="{00000000-0005-0000-0000-0000EC0B0000}"/>
    <cellStyle name="Normal 9 2 4" xfId="3041" xr:uid="{00000000-0005-0000-0000-0000ED0B0000}"/>
    <cellStyle name="Normal 9 3" xfId="3042" xr:uid="{00000000-0005-0000-0000-0000EE0B0000}"/>
    <cellStyle name="Normal 9 3 2" xfId="3043" xr:uid="{00000000-0005-0000-0000-0000EF0B0000}"/>
    <cellStyle name="Normal 9 3 2 2" xfId="3044" xr:uid="{00000000-0005-0000-0000-0000F00B0000}"/>
    <cellStyle name="Normal 9 3 3" xfId="3045" xr:uid="{00000000-0005-0000-0000-0000F10B0000}"/>
    <cellStyle name="Normal 9 4" xfId="3046" xr:uid="{00000000-0005-0000-0000-0000F20B0000}"/>
    <cellStyle name="Normal 9 4 2" xfId="3047" xr:uid="{00000000-0005-0000-0000-0000F30B0000}"/>
    <cellStyle name="Normal 9 4 2 2" xfId="3048" xr:uid="{00000000-0005-0000-0000-0000F40B0000}"/>
    <cellStyle name="Normal 9 4 3" xfId="3049" xr:uid="{00000000-0005-0000-0000-0000F50B0000}"/>
    <cellStyle name="Normal 9 5" xfId="3050" xr:uid="{00000000-0005-0000-0000-0000F60B0000}"/>
    <cellStyle name="Normal 9 5 2" xfId="3051" xr:uid="{00000000-0005-0000-0000-0000F70B0000}"/>
    <cellStyle name="Normal 9 6" xfId="3052" xr:uid="{00000000-0005-0000-0000-0000F80B0000}"/>
    <cellStyle name="normal1" xfId="3053" xr:uid="{00000000-0005-0000-0000-0000F90B0000}"/>
    <cellStyle name="Normal2" xfId="3054" xr:uid="{00000000-0005-0000-0000-0000FA0B0000}"/>
    <cellStyle name="Nota 10" xfId="3055" xr:uid="{00000000-0005-0000-0000-0000FB0B0000}"/>
    <cellStyle name="Nota 11" xfId="3056" xr:uid="{00000000-0005-0000-0000-0000FC0B0000}"/>
    <cellStyle name="Nota 12" xfId="3057" xr:uid="{00000000-0005-0000-0000-0000FD0B0000}"/>
    <cellStyle name="Nota 13" xfId="3058" xr:uid="{00000000-0005-0000-0000-0000FE0B0000}"/>
    <cellStyle name="Nota 14" xfId="3059" xr:uid="{00000000-0005-0000-0000-0000FF0B0000}"/>
    <cellStyle name="Nota 15" xfId="3060" xr:uid="{00000000-0005-0000-0000-0000000C0000}"/>
    <cellStyle name="Nota 16" xfId="3061" xr:uid="{00000000-0005-0000-0000-0000010C0000}"/>
    <cellStyle name="Nota 2" xfId="3062" xr:uid="{00000000-0005-0000-0000-0000020C0000}"/>
    <cellStyle name="Nota 3" xfId="3063" xr:uid="{00000000-0005-0000-0000-0000030C0000}"/>
    <cellStyle name="Nota 4" xfId="3064" xr:uid="{00000000-0005-0000-0000-0000040C0000}"/>
    <cellStyle name="Nota 5" xfId="3065" xr:uid="{00000000-0005-0000-0000-0000050C0000}"/>
    <cellStyle name="Nota 6" xfId="3066" xr:uid="{00000000-0005-0000-0000-0000060C0000}"/>
    <cellStyle name="Nota 7" xfId="3067" xr:uid="{00000000-0005-0000-0000-0000070C0000}"/>
    <cellStyle name="Nota 8" xfId="3068" xr:uid="{00000000-0005-0000-0000-0000080C0000}"/>
    <cellStyle name="Nota 9" xfId="3069" xr:uid="{00000000-0005-0000-0000-0000090C0000}"/>
    <cellStyle name="Note" xfId="3070" xr:uid="{00000000-0005-0000-0000-00000A0C0000}"/>
    <cellStyle name="Note 2" xfId="3071" xr:uid="{00000000-0005-0000-0000-00000B0C0000}"/>
    <cellStyle name="novo" xfId="3072" xr:uid="{00000000-0005-0000-0000-00000C0C0000}"/>
    <cellStyle name="ORÇADO" xfId="3073" xr:uid="{00000000-0005-0000-0000-00000D0C0000}"/>
    <cellStyle name="ORÇADO 2" xfId="3074" xr:uid="{00000000-0005-0000-0000-00000E0C0000}"/>
    <cellStyle name="Output" xfId="3075" xr:uid="{00000000-0005-0000-0000-00000F0C0000}"/>
    <cellStyle name="Percent [2]" xfId="3076" xr:uid="{00000000-0005-0000-0000-0000100C0000}"/>
    <cellStyle name="Percent_12~3SO2" xfId="3077" xr:uid="{00000000-0005-0000-0000-0000110C0000}"/>
    <cellStyle name="PERCENTAGE" xfId="3078" xr:uid="{00000000-0005-0000-0000-0000120C0000}"/>
    <cellStyle name="PERCENTAGE 2" xfId="3079" xr:uid="{00000000-0005-0000-0000-0000130C0000}"/>
    <cellStyle name="Percentual" xfId="3080" xr:uid="{00000000-0005-0000-0000-0000140C0000}"/>
    <cellStyle name="Ponto" xfId="3081" xr:uid="{00000000-0005-0000-0000-0000150C0000}"/>
    <cellStyle name="Porcentagem" xfId="1" builtinId="5"/>
    <cellStyle name="Porcentagem 10" xfId="5" xr:uid="{00000000-0005-0000-0000-0000170C0000}"/>
    <cellStyle name="Porcentagem 10 2" xfId="3082" xr:uid="{00000000-0005-0000-0000-0000180C0000}"/>
    <cellStyle name="Porcentagem 10 2 2" xfId="3083" xr:uid="{00000000-0005-0000-0000-0000190C0000}"/>
    <cellStyle name="Porcentagem 11" xfId="3084" xr:uid="{00000000-0005-0000-0000-00001A0C0000}"/>
    <cellStyle name="Porcentagem 11 2" xfId="3085" xr:uid="{00000000-0005-0000-0000-00001B0C0000}"/>
    <cellStyle name="Porcentagem 11 3" xfId="3086" xr:uid="{00000000-0005-0000-0000-00001C0C0000}"/>
    <cellStyle name="Porcentagem 11 4" xfId="3087" xr:uid="{00000000-0005-0000-0000-00001D0C0000}"/>
    <cellStyle name="Porcentagem 11 5" xfId="3088" xr:uid="{00000000-0005-0000-0000-00001E0C0000}"/>
    <cellStyle name="Porcentagem 12" xfId="3089" xr:uid="{00000000-0005-0000-0000-00001F0C0000}"/>
    <cellStyle name="Porcentagem 13" xfId="3090" xr:uid="{00000000-0005-0000-0000-0000200C0000}"/>
    <cellStyle name="Porcentagem 14" xfId="3091" xr:uid="{00000000-0005-0000-0000-0000210C0000}"/>
    <cellStyle name="Porcentagem 15" xfId="3092" xr:uid="{00000000-0005-0000-0000-0000220C0000}"/>
    <cellStyle name="Porcentagem 16" xfId="3093" xr:uid="{00000000-0005-0000-0000-0000230C0000}"/>
    <cellStyle name="Porcentagem 17" xfId="3094" xr:uid="{00000000-0005-0000-0000-0000240C0000}"/>
    <cellStyle name="Porcentagem 18" xfId="3095" xr:uid="{00000000-0005-0000-0000-0000250C0000}"/>
    <cellStyle name="Porcentagem 18 2" xfId="3096" xr:uid="{00000000-0005-0000-0000-0000260C0000}"/>
    <cellStyle name="Porcentagem 18 2 2" xfId="3097" xr:uid="{00000000-0005-0000-0000-0000270C0000}"/>
    <cellStyle name="Porcentagem 18 3" xfId="3098" xr:uid="{00000000-0005-0000-0000-0000280C0000}"/>
    <cellStyle name="Porcentagem 19" xfId="3099" xr:uid="{00000000-0005-0000-0000-0000290C0000}"/>
    <cellStyle name="Porcentagem 19 2" xfId="3100" xr:uid="{00000000-0005-0000-0000-00002A0C0000}"/>
    <cellStyle name="Porcentagem 2" xfId="3101" xr:uid="{00000000-0005-0000-0000-00002B0C0000}"/>
    <cellStyle name="Porcentagem 2 2" xfId="3102" xr:uid="{00000000-0005-0000-0000-00002C0C0000}"/>
    <cellStyle name="Porcentagem 2 2 10" xfId="3103" xr:uid="{00000000-0005-0000-0000-00002D0C0000}"/>
    <cellStyle name="Porcentagem 2 2 11" xfId="3104" xr:uid="{00000000-0005-0000-0000-00002E0C0000}"/>
    <cellStyle name="Porcentagem 2 2 12" xfId="3105" xr:uid="{00000000-0005-0000-0000-00002F0C0000}"/>
    <cellStyle name="Porcentagem 2 2 13" xfId="3106" xr:uid="{00000000-0005-0000-0000-0000300C0000}"/>
    <cellStyle name="Porcentagem 2 2 14" xfId="3107" xr:uid="{00000000-0005-0000-0000-0000310C0000}"/>
    <cellStyle name="Porcentagem 2 2 15" xfId="3108" xr:uid="{00000000-0005-0000-0000-0000320C0000}"/>
    <cellStyle name="Porcentagem 2 2 2" xfId="3109" xr:uid="{00000000-0005-0000-0000-0000330C0000}"/>
    <cellStyle name="Porcentagem 2 2 2 2" xfId="3110" xr:uid="{00000000-0005-0000-0000-0000340C0000}"/>
    <cellStyle name="Porcentagem 2 2 3" xfId="3111" xr:uid="{00000000-0005-0000-0000-0000350C0000}"/>
    <cellStyle name="Porcentagem 2 2 4" xfId="3112" xr:uid="{00000000-0005-0000-0000-0000360C0000}"/>
    <cellStyle name="Porcentagem 2 2 5" xfId="3113" xr:uid="{00000000-0005-0000-0000-0000370C0000}"/>
    <cellStyle name="Porcentagem 2 2 6" xfId="3114" xr:uid="{00000000-0005-0000-0000-0000380C0000}"/>
    <cellStyle name="Porcentagem 2 2 7" xfId="3115" xr:uid="{00000000-0005-0000-0000-0000390C0000}"/>
    <cellStyle name="Porcentagem 2 2 8" xfId="3116" xr:uid="{00000000-0005-0000-0000-00003A0C0000}"/>
    <cellStyle name="Porcentagem 2 2 9" xfId="3117" xr:uid="{00000000-0005-0000-0000-00003B0C0000}"/>
    <cellStyle name="Porcentagem 2 3" xfId="3118" xr:uid="{00000000-0005-0000-0000-00003C0C0000}"/>
    <cellStyle name="Porcentagem 2 3 2" xfId="3119" xr:uid="{00000000-0005-0000-0000-00003D0C0000}"/>
    <cellStyle name="Porcentagem 2 4" xfId="3120" xr:uid="{00000000-0005-0000-0000-00003E0C0000}"/>
    <cellStyle name="Porcentagem 2 5" xfId="3121" xr:uid="{00000000-0005-0000-0000-00003F0C0000}"/>
    <cellStyle name="Porcentagem 20" xfId="3122" xr:uid="{00000000-0005-0000-0000-0000400C0000}"/>
    <cellStyle name="Porcentagem 21" xfId="3123" xr:uid="{00000000-0005-0000-0000-0000410C0000}"/>
    <cellStyle name="Porcentagem 24" xfId="3124" xr:uid="{00000000-0005-0000-0000-0000420C0000}"/>
    <cellStyle name="Porcentagem 24 2" xfId="3125" xr:uid="{00000000-0005-0000-0000-0000430C0000}"/>
    <cellStyle name="Porcentagem 24 2 2" xfId="3126" xr:uid="{00000000-0005-0000-0000-0000440C0000}"/>
    <cellStyle name="Porcentagem 24 2 3" xfId="3127" xr:uid="{00000000-0005-0000-0000-0000450C0000}"/>
    <cellStyle name="Porcentagem 24 3" xfId="3128" xr:uid="{00000000-0005-0000-0000-0000460C0000}"/>
    <cellStyle name="Porcentagem 3" xfId="3129" xr:uid="{00000000-0005-0000-0000-0000470C0000}"/>
    <cellStyle name="Porcentagem 3 2" xfId="3130" xr:uid="{00000000-0005-0000-0000-0000480C0000}"/>
    <cellStyle name="Porcentagem 3 3" xfId="3131" xr:uid="{00000000-0005-0000-0000-0000490C0000}"/>
    <cellStyle name="Porcentagem 4" xfId="3132" xr:uid="{00000000-0005-0000-0000-00004A0C0000}"/>
    <cellStyle name="Porcentagem 4 2" xfId="3133" xr:uid="{00000000-0005-0000-0000-00004B0C0000}"/>
    <cellStyle name="Porcentagem 4 3" xfId="3134" xr:uid="{00000000-0005-0000-0000-00004C0C0000}"/>
    <cellStyle name="Porcentagem 5" xfId="3135" xr:uid="{00000000-0005-0000-0000-00004D0C0000}"/>
    <cellStyle name="Porcentagem 5 2" xfId="3136" xr:uid="{00000000-0005-0000-0000-00004E0C0000}"/>
    <cellStyle name="Porcentagem 5 2 10" xfId="3137" xr:uid="{00000000-0005-0000-0000-00004F0C0000}"/>
    <cellStyle name="Porcentagem 5 2 11" xfId="3138" xr:uid="{00000000-0005-0000-0000-0000500C0000}"/>
    <cellStyle name="Porcentagem 5 2 12" xfId="3139" xr:uid="{00000000-0005-0000-0000-0000510C0000}"/>
    <cellStyle name="Porcentagem 5 2 13" xfId="3140" xr:uid="{00000000-0005-0000-0000-0000520C0000}"/>
    <cellStyle name="Porcentagem 5 2 13 10" xfId="3141" xr:uid="{00000000-0005-0000-0000-0000530C0000}"/>
    <cellStyle name="Porcentagem 5 2 13 11" xfId="3142" xr:uid="{00000000-0005-0000-0000-0000540C0000}"/>
    <cellStyle name="Porcentagem 5 2 13 12" xfId="3143" xr:uid="{00000000-0005-0000-0000-0000550C0000}"/>
    <cellStyle name="Porcentagem 5 2 13 2" xfId="3144" xr:uid="{00000000-0005-0000-0000-0000560C0000}"/>
    <cellStyle name="Porcentagem 5 2 13 2 2" xfId="3145" xr:uid="{00000000-0005-0000-0000-0000570C0000}"/>
    <cellStyle name="Porcentagem 5 2 13 2 2 10" xfId="3146" xr:uid="{00000000-0005-0000-0000-0000580C0000}"/>
    <cellStyle name="Porcentagem 5 2 13 2 2 11" xfId="3147" xr:uid="{00000000-0005-0000-0000-0000590C0000}"/>
    <cellStyle name="Porcentagem 5 2 13 2 2 12" xfId="3148" xr:uid="{00000000-0005-0000-0000-00005A0C0000}"/>
    <cellStyle name="Porcentagem 5 2 13 2 2 13" xfId="3149" xr:uid="{00000000-0005-0000-0000-00005B0C0000}"/>
    <cellStyle name="Porcentagem 5 2 13 2 2 14" xfId="3150" xr:uid="{00000000-0005-0000-0000-00005C0C0000}"/>
    <cellStyle name="Porcentagem 5 2 13 2 2 15" xfId="3151" xr:uid="{00000000-0005-0000-0000-00005D0C0000}"/>
    <cellStyle name="Porcentagem 5 2 13 2 2 16" xfId="3152" xr:uid="{00000000-0005-0000-0000-00005E0C0000}"/>
    <cellStyle name="Porcentagem 5 2 13 2 2 2" xfId="3153" xr:uid="{00000000-0005-0000-0000-00005F0C0000}"/>
    <cellStyle name="Porcentagem 5 2 13 2 2 3" xfId="3154" xr:uid="{00000000-0005-0000-0000-0000600C0000}"/>
    <cellStyle name="Porcentagem 5 2 13 2 2 4" xfId="3155" xr:uid="{00000000-0005-0000-0000-0000610C0000}"/>
    <cellStyle name="Porcentagem 5 2 13 2 2 5" xfId="3156" xr:uid="{00000000-0005-0000-0000-0000620C0000}"/>
    <cellStyle name="Porcentagem 5 2 13 2 2 6" xfId="3157" xr:uid="{00000000-0005-0000-0000-0000630C0000}"/>
    <cellStyle name="Porcentagem 5 2 13 2 2 7" xfId="3158" xr:uid="{00000000-0005-0000-0000-0000640C0000}"/>
    <cellStyle name="Porcentagem 5 2 13 2 2 8" xfId="3159" xr:uid="{00000000-0005-0000-0000-0000650C0000}"/>
    <cellStyle name="Porcentagem 5 2 13 2 2 9" xfId="3160" xr:uid="{00000000-0005-0000-0000-0000660C0000}"/>
    <cellStyle name="Porcentagem 5 2 13 2 3" xfId="3161" xr:uid="{00000000-0005-0000-0000-0000670C0000}"/>
    <cellStyle name="Porcentagem 5 2 13 2 3 10" xfId="3162" xr:uid="{00000000-0005-0000-0000-0000680C0000}"/>
    <cellStyle name="Porcentagem 5 2 13 2 3 11" xfId="3163" xr:uid="{00000000-0005-0000-0000-0000690C0000}"/>
    <cellStyle name="Porcentagem 5 2 13 2 3 12" xfId="3164" xr:uid="{00000000-0005-0000-0000-00006A0C0000}"/>
    <cellStyle name="Porcentagem 5 2 13 2 3 13" xfId="3165" xr:uid="{00000000-0005-0000-0000-00006B0C0000}"/>
    <cellStyle name="Porcentagem 5 2 13 2 3 14" xfId="3166" xr:uid="{00000000-0005-0000-0000-00006C0C0000}"/>
    <cellStyle name="Porcentagem 5 2 13 2 3 15" xfId="3167" xr:uid="{00000000-0005-0000-0000-00006D0C0000}"/>
    <cellStyle name="Porcentagem 5 2 13 2 3 16" xfId="3168" xr:uid="{00000000-0005-0000-0000-00006E0C0000}"/>
    <cellStyle name="Porcentagem 5 2 13 2 3 2" xfId="3169" xr:uid="{00000000-0005-0000-0000-00006F0C0000}"/>
    <cellStyle name="Porcentagem 5 2 13 2 3 3" xfId="3170" xr:uid="{00000000-0005-0000-0000-0000700C0000}"/>
    <cellStyle name="Porcentagem 5 2 13 2 3 4" xfId="3171" xr:uid="{00000000-0005-0000-0000-0000710C0000}"/>
    <cellStyle name="Porcentagem 5 2 13 2 3 5" xfId="3172" xr:uid="{00000000-0005-0000-0000-0000720C0000}"/>
    <cellStyle name="Porcentagem 5 2 13 2 3 6" xfId="3173" xr:uid="{00000000-0005-0000-0000-0000730C0000}"/>
    <cellStyle name="Porcentagem 5 2 13 2 3 7" xfId="3174" xr:uid="{00000000-0005-0000-0000-0000740C0000}"/>
    <cellStyle name="Porcentagem 5 2 13 2 3 8" xfId="3175" xr:uid="{00000000-0005-0000-0000-0000750C0000}"/>
    <cellStyle name="Porcentagem 5 2 13 2 3 9" xfId="3176" xr:uid="{00000000-0005-0000-0000-0000760C0000}"/>
    <cellStyle name="Porcentagem 5 2 13 2 4" xfId="3177" xr:uid="{00000000-0005-0000-0000-0000770C0000}"/>
    <cellStyle name="Porcentagem 5 2 13 2 5" xfId="3178" xr:uid="{00000000-0005-0000-0000-0000780C0000}"/>
    <cellStyle name="Porcentagem 5 2 13 2 6" xfId="3179" xr:uid="{00000000-0005-0000-0000-0000790C0000}"/>
    <cellStyle name="Porcentagem 5 2 13 2 7" xfId="3180" xr:uid="{00000000-0005-0000-0000-00007A0C0000}"/>
    <cellStyle name="Porcentagem 5 2 13 3" xfId="3181" xr:uid="{00000000-0005-0000-0000-00007B0C0000}"/>
    <cellStyle name="Porcentagem 5 2 13 3 2" xfId="3182" xr:uid="{00000000-0005-0000-0000-00007C0C0000}"/>
    <cellStyle name="Porcentagem 5 2 13 3 2 10" xfId="3183" xr:uid="{00000000-0005-0000-0000-00007D0C0000}"/>
    <cellStyle name="Porcentagem 5 2 13 3 2 11" xfId="3184" xr:uid="{00000000-0005-0000-0000-00007E0C0000}"/>
    <cellStyle name="Porcentagem 5 2 13 3 2 12" xfId="3185" xr:uid="{00000000-0005-0000-0000-00007F0C0000}"/>
    <cellStyle name="Porcentagem 5 2 13 3 2 13" xfId="3186" xr:uid="{00000000-0005-0000-0000-0000800C0000}"/>
    <cellStyle name="Porcentagem 5 2 13 3 2 14" xfId="3187" xr:uid="{00000000-0005-0000-0000-0000810C0000}"/>
    <cellStyle name="Porcentagem 5 2 13 3 2 15" xfId="3188" xr:uid="{00000000-0005-0000-0000-0000820C0000}"/>
    <cellStyle name="Porcentagem 5 2 13 3 2 16" xfId="3189" xr:uid="{00000000-0005-0000-0000-0000830C0000}"/>
    <cellStyle name="Porcentagem 5 2 13 3 2 2" xfId="3190" xr:uid="{00000000-0005-0000-0000-0000840C0000}"/>
    <cellStyle name="Porcentagem 5 2 13 3 2 3" xfId="3191" xr:uid="{00000000-0005-0000-0000-0000850C0000}"/>
    <cellStyle name="Porcentagem 5 2 13 3 2 4" xfId="3192" xr:uid="{00000000-0005-0000-0000-0000860C0000}"/>
    <cellStyle name="Porcentagem 5 2 13 3 2 5" xfId="3193" xr:uid="{00000000-0005-0000-0000-0000870C0000}"/>
    <cellStyle name="Porcentagem 5 2 13 3 2 6" xfId="3194" xr:uid="{00000000-0005-0000-0000-0000880C0000}"/>
    <cellStyle name="Porcentagem 5 2 13 3 2 7" xfId="3195" xr:uid="{00000000-0005-0000-0000-0000890C0000}"/>
    <cellStyle name="Porcentagem 5 2 13 3 2 8" xfId="3196" xr:uid="{00000000-0005-0000-0000-00008A0C0000}"/>
    <cellStyle name="Porcentagem 5 2 13 3 2 9" xfId="3197" xr:uid="{00000000-0005-0000-0000-00008B0C0000}"/>
    <cellStyle name="Porcentagem 5 2 13 3 3" xfId="3198" xr:uid="{00000000-0005-0000-0000-00008C0C0000}"/>
    <cellStyle name="Porcentagem 5 2 13 3 3 10" xfId="3199" xr:uid="{00000000-0005-0000-0000-00008D0C0000}"/>
    <cellStyle name="Porcentagem 5 2 13 3 3 11" xfId="3200" xr:uid="{00000000-0005-0000-0000-00008E0C0000}"/>
    <cellStyle name="Porcentagem 5 2 13 3 3 12" xfId="3201" xr:uid="{00000000-0005-0000-0000-00008F0C0000}"/>
    <cellStyle name="Porcentagem 5 2 13 3 3 13" xfId="3202" xr:uid="{00000000-0005-0000-0000-0000900C0000}"/>
    <cellStyle name="Porcentagem 5 2 13 3 3 14" xfId="3203" xr:uid="{00000000-0005-0000-0000-0000910C0000}"/>
    <cellStyle name="Porcentagem 5 2 13 3 3 15" xfId="3204" xr:uid="{00000000-0005-0000-0000-0000920C0000}"/>
    <cellStyle name="Porcentagem 5 2 13 3 3 16" xfId="3205" xr:uid="{00000000-0005-0000-0000-0000930C0000}"/>
    <cellStyle name="Porcentagem 5 2 13 3 3 2" xfId="3206" xr:uid="{00000000-0005-0000-0000-0000940C0000}"/>
    <cellStyle name="Porcentagem 5 2 13 3 3 3" xfId="3207" xr:uid="{00000000-0005-0000-0000-0000950C0000}"/>
    <cellStyle name="Porcentagem 5 2 13 3 3 4" xfId="3208" xr:uid="{00000000-0005-0000-0000-0000960C0000}"/>
    <cellStyle name="Porcentagem 5 2 13 3 3 5" xfId="3209" xr:uid="{00000000-0005-0000-0000-0000970C0000}"/>
    <cellStyle name="Porcentagem 5 2 13 3 3 6" xfId="3210" xr:uid="{00000000-0005-0000-0000-0000980C0000}"/>
    <cellStyle name="Porcentagem 5 2 13 3 3 7" xfId="3211" xr:uid="{00000000-0005-0000-0000-0000990C0000}"/>
    <cellStyle name="Porcentagem 5 2 13 3 3 8" xfId="3212" xr:uid="{00000000-0005-0000-0000-00009A0C0000}"/>
    <cellStyle name="Porcentagem 5 2 13 3 3 9" xfId="3213" xr:uid="{00000000-0005-0000-0000-00009B0C0000}"/>
    <cellStyle name="Porcentagem 5 2 13 3 4" xfId="3214" xr:uid="{00000000-0005-0000-0000-00009C0C0000}"/>
    <cellStyle name="Porcentagem 5 2 13 3 5" xfId="3215" xr:uid="{00000000-0005-0000-0000-00009D0C0000}"/>
    <cellStyle name="Porcentagem 5 2 13 3 6" xfId="3216" xr:uid="{00000000-0005-0000-0000-00009E0C0000}"/>
    <cellStyle name="Porcentagem 5 2 13 3 7" xfId="3217" xr:uid="{00000000-0005-0000-0000-00009F0C0000}"/>
    <cellStyle name="Porcentagem 5 2 13 4" xfId="3218" xr:uid="{00000000-0005-0000-0000-0000A00C0000}"/>
    <cellStyle name="Porcentagem 5 2 13 4 10" xfId="3219" xr:uid="{00000000-0005-0000-0000-0000A10C0000}"/>
    <cellStyle name="Porcentagem 5 2 13 4 11" xfId="3220" xr:uid="{00000000-0005-0000-0000-0000A20C0000}"/>
    <cellStyle name="Porcentagem 5 2 13 4 12" xfId="3221" xr:uid="{00000000-0005-0000-0000-0000A30C0000}"/>
    <cellStyle name="Porcentagem 5 2 13 4 13" xfId="3222" xr:uid="{00000000-0005-0000-0000-0000A40C0000}"/>
    <cellStyle name="Porcentagem 5 2 13 4 14" xfId="3223" xr:uid="{00000000-0005-0000-0000-0000A50C0000}"/>
    <cellStyle name="Porcentagem 5 2 13 4 15" xfId="3224" xr:uid="{00000000-0005-0000-0000-0000A60C0000}"/>
    <cellStyle name="Porcentagem 5 2 13 4 16" xfId="3225" xr:uid="{00000000-0005-0000-0000-0000A70C0000}"/>
    <cellStyle name="Porcentagem 5 2 13 4 2" xfId="3226" xr:uid="{00000000-0005-0000-0000-0000A80C0000}"/>
    <cellStyle name="Porcentagem 5 2 13 4 3" xfId="3227" xr:uid="{00000000-0005-0000-0000-0000A90C0000}"/>
    <cellStyle name="Porcentagem 5 2 13 4 4" xfId="3228" xr:uid="{00000000-0005-0000-0000-0000AA0C0000}"/>
    <cellStyle name="Porcentagem 5 2 13 4 5" xfId="3229" xr:uid="{00000000-0005-0000-0000-0000AB0C0000}"/>
    <cellStyle name="Porcentagem 5 2 13 4 6" xfId="3230" xr:uid="{00000000-0005-0000-0000-0000AC0C0000}"/>
    <cellStyle name="Porcentagem 5 2 13 4 7" xfId="3231" xr:uid="{00000000-0005-0000-0000-0000AD0C0000}"/>
    <cellStyle name="Porcentagem 5 2 13 4 8" xfId="3232" xr:uid="{00000000-0005-0000-0000-0000AE0C0000}"/>
    <cellStyle name="Porcentagem 5 2 13 4 9" xfId="3233" xr:uid="{00000000-0005-0000-0000-0000AF0C0000}"/>
    <cellStyle name="Porcentagem 5 2 13 5" xfId="3234" xr:uid="{00000000-0005-0000-0000-0000B00C0000}"/>
    <cellStyle name="Porcentagem 5 2 13 5 10" xfId="3235" xr:uid="{00000000-0005-0000-0000-0000B10C0000}"/>
    <cellStyle name="Porcentagem 5 2 13 5 11" xfId="3236" xr:uid="{00000000-0005-0000-0000-0000B20C0000}"/>
    <cellStyle name="Porcentagem 5 2 13 5 12" xfId="3237" xr:uid="{00000000-0005-0000-0000-0000B30C0000}"/>
    <cellStyle name="Porcentagem 5 2 13 5 13" xfId="3238" xr:uid="{00000000-0005-0000-0000-0000B40C0000}"/>
    <cellStyle name="Porcentagem 5 2 13 5 14" xfId="3239" xr:uid="{00000000-0005-0000-0000-0000B50C0000}"/>
    <cellStyle name="Porcentagem 5 2 13 5 15" xfId="3240" xr:uid="{00000000-0005-0000-0000-0000B60C0000}"/>
    <cellStyle name="Porcentagem 5 2 13 5 16" xfId="3241" xr:uid="{00000000-0005-0000-0000-0000B70C0000}"/>
    <cellStyle name="Porcentagem 5 2 13 5 2" xfId="3242" xr:uid="{00000000-0005-0000-0000-0000B80C0000}"/>
    <cellStyle name="Porcentagem 5 2 13 5 3" xfId="3243" xr:uid="{00000000-0005-0000-0000-0000B90C0000}"/>
    <cellStyle name="Porcentagem 5 2 13 5 4" xfId="3244" xr:uid="{00000000-0005-0000-0000-0000BA0C0000}"/>
    <cellStyle name="Porcentagem 5 2 13 5 5" xfId="3245" xr:uid="{00000000-0005-0000-0000-0000BB0C0000}"/>
    <cellStyle name="Porcentagem 5 2 13 5 6" xfId="3246" xr:uid="{00000000-0005-0000-0000-0000BC0C0000}"/>
    <cellStyle name="Porcentagem 5 2 13 5 7" xfId="3247" xr:uid="{00000000-0005-0000-0000-0000BD0C0000}"/>
    <cellStyle name="Porcentagem 5 2 13 5 8" xfId="3248" xr:uid="{00000000-0005-0000-0000-0000BE0C0000}"/>
    <cellStyle name="Porcentagem 5 2 13 5 9" xfId="3249" xr:uid="{00000000-0005-0000-0000-0000BF0C0000}"/>
    <cellStyle name="Porcentagem 5 2 13 6" xfId="3250" xr:uid="{00000000-0005-0000-0000-0000C00C0000}"/>
    <cellStyle name="Porcentagem 5 2 13 7" xfId="3251" xr:uid="{00000000-0005-0000-0000-0000C10C0000}"/>
    <cellStyle name="Porcentagem 5 2 13 8" xfId="3252" xr:uid="{00000000-0005-0000-0000-0000C20C0000}"/>
    <cellStyle name="Porcentagem 5 2 13 9" xfId="3253" xr:uid="{00000000-0005-0000-0000-0000C30C0000}"/>
    <cellStyle name="Porcentagem 5 2 14" xfId="3254" xr:uid="{00000000-0005-0000-0000-0000C40C0000}"/>
    <cellStyle name="Porcentagem 5 2 15" xfId="3255" xr:uid="{00000000-0005-0000-0000-0000C50C0000}"/>
    <cellStyle name="Porcentagem 5 2 16" xfId="3256" xr:uid="{00000000-0005-0000-0000-0000C60C0000}"/>
    <cellStyle name="Porcentagem 5 2 17" xfId="3257" xr:uid="{00000000-0005-0000-0000-0000C70C0000}"/>
    <cellStyle name="Porcentagem 5 2 17 10" xfId="3258" xr:uid="{00000000-0005-0000-0000-0000C80C0000}"/>
    <cellStyle name="Porcentagem 5 2 17 11" xfId="3259" xr:uid="{00000000-0005-0000-0000-0000C90C0000}"/>
    <cellStyle name="Porcentagem 5 2 17 12" xfId="3260" xr:uid="{00000000-0005-0000-0000-0000CA0C0000}"/>
    <cellStyle name="Porcentagem 5 2 17 13" xfId="3261" xr:uid="{00000000-0005-0000-0000-0000CB0C0000}"/>
    <cellStyle name="Porcentagem 5 2 17 14" xfId="3262" xr:uid="{00000000-0005-0000-0000-0000CC0C0000}"/>
    <cellStyle name="Porcentagem 5 2 17 15" xfId="3263" xr:uid="{00000000-0005-0000-0000-0000CD0C0000}"/>
    <cellStyle name="Porcentagem 5 2 17 16" xfId="3264" xr:uid="{00000000-0005-0000-0000-0000CE0C0000}"/>
    <cellStyle name="Porcentagem 5 2 17 2" xfId="3265" xr:uid="{00000000-0005-0000-0000-0000CF0C0000}"/>
    <cellStyle name="Porcentagem 5 2 17 3" xfId="3266" xr:uid="{00000000-0005-0000-0000-0000D00C0000}"/>
    <cellStyle name="Porcentagem 5 2 17 4" xfId="3267" xr:uid="{00000000-0005-0000-0000-0000D10C0000}"/>
    <cellStyle name="Porcentagem 5 2 17 5" xfId="3268" xr:uid="{00000000-0005-0000-0000-0000D20C0000}"/>
    <cellStyle name="Porcentagem 5 2 17 6" xfId="3269" xr:uid="{00000000-0005-0000-0000-0000D30C0000}"/>
    <cellStyle name="Porcentagem 5 2 17 7" xfId="3270" xr:uid="{00000000-0005-0000-0000-0000D40C0000}"/>
    <cellStyle name="Porcentagem 5 2 17 8" xfId="3271" xr:uid="{00000000-0005-0000-0000-0000D50C0000}"/>
    <cellStyle name="Porcentagem 5 2 17 9" xfId="3272" xr:uid="{00000000-0005-0000-0000-0000D60C0000}"/>
    <cellStyle name="Porcentagem 5 2 18" xfId="3273" xr:uid="{00000000-0005-0000-0000-0000D70C0000}"/>
    <cellStyle name="Porcentagem 5 2 18 10" xfId="3274" xr:uid="{00000000-0005-0000-0000-0000D80C0000}"/>
    <cellStyle name="Porcentagem 5 2 18 11" xfId="3275" xr:uid="{00000000-0005-0000-0000-0000D90C0000}"/>
    <cellStyle name="Porcentagem 5 2 18 12" xfId="3276" xr:uid="{00000000-0005-0000-0000-0000DA0C0000}"/>
    <cellStyle name="Porcentagem 5 2 18 13" xfId="3277" xr:uid="{00000000-0005-0000-0000-0000DB0C0000}"/>
    <cellStyle name="Porcentagem 5 2 18 14" xfId="3278" xr:uid="{00000000-0005-0000-0000-0000DC0C0000}"/>
    <cellStyle name="Porcentagem 5 2 18 15" xfId="3279" xr:uid="{00000000-0005-0000-0000-0000DD0C0000}"/>
    <cellStyle name="Porcentagem 5 2 18 16" xfId="3280" xr:uid="{00000000-0005-0000-0000-0000DE0C0000}"/>
    <cellStyle name="Porcentagem 5 2 18 2" xfId="3281" xr:uid="{00000000-0005-0000-0000-0000DF0C0000}"/>
    <cellStyle name="Porcentagem 5 2 18 3" xfId="3282" xr:uid="{00000000-0005-0000-0000-0000E00C0000}"/>
    <cellStyle name="Porcentagem 5 2 18 4" xfId="3283" xr:uid="{00000000-0005-0000-0000-0000E10C0000}"/>
    <cellStyle name="Porcentagem 5 2 18 5" xfId="3284" xr:uid="{00000000-0005-0000-0000-0000E20C0000}"/>
    <cellStyle name="Porcentagem 5 2 18 6" xfId="3285" xr:uid="{00000000-0005-0000-0000-0000E30C0000}"/>
    <cellStyle name="Porcentagem 5 2 18 7" xfId="3286" xr:uid="{00000000-0005-0000-0000-0000E40C0000}"/>
    <cellStyle name="Porcentagem 5 2 18 8" xfId="3287" xr:uid="{00000000-0005-0000-0000-0000E50C0000}"/>
    <cellStyle name="Porcentagem 5 2 18 9" xfId="3288" xr:uid="{00000000-0005-0000-0000-0000E60C0000}"/>
    <cellStyle name="Porcentagem 5 2 19" xfId="3289" xr:uid="{00000000-0005-0000-0000-0000E70C0000}"/>
    <cellStyle name="Porcentagem 5 2 2" xfId="3290" xr:uid="{00000000-0005-0000-0000-0000E80C0000}"/>
    <cellStyle name="Porcentagem 5 2 2 10" xfId="3291" xr:uid="{00000000-0005-0000-0000-0000E90C0000}"/>
    <cellStyle name="Porcentagem 5 2 2 11" xfId="3292" xr:uid="{00000000-0005-0000-0000-0000EA0C0000}"/>
    <cellStyle name="Porcentagem 5 2 2 12" xfId="3293" xr:uid="{00000000-0005-0000-0000-0000EB0C0000}"/>
    <cellStyle name="Porcentagem 5 2 2 13" xfId="3294" xr:uid="{00000000-0005-0000-0000-0000EC0C0000}"/>
    <cellStyle name="Porcentagem 5 2 2 2" xfId="3295" xr:uid="{00000000-0005-0000-0000-0000ED0C0000}"/>
    <cellStyle name="Porcentagem 5 2 2 2 10" xfId="3296" xr:uid="{00000000-0005-0000-0000-0000EE0C0000}"/>
    <cellStyle name="Porcentagem 5 2 2 2 11" xfId="3297" xr:uid="{00000000-0005-0000-0000-0000EF0C0000}"/>
    <cellStyle name="Porcentagem 5 2 2 2 2" xfId="3298" xr:uid="{00000000-0005-0000-0000-0000F00C0000}"/>
    <cellStyle name="Porcentagem 5 2 2 2 3" xfId="3299" xr:uid="{00000000-0005-0000-0000-0000F10C0000}"/>
    <cellStyle name="Porcentagem 5 2 2 2 4" xfId="3300" xr:uid="{00000000-0005-0000-0000-0000F20C0000}"/>
    <cellStyle name="Porcentagem 5 2 2 2 5" xfId="3301" xr:uid="{00000000-0005-0000-0000-0000F30C0000}"/>
    <cellStyle name="Porcentagem 5 2 2 2 6" xfId="3302" xr:uid="{00000000-0005-0000-0000-0000F40C0000}"/>
    <cellStyle name="Porcentagem 5 2 2 2 6 10" xfId="3303" xr:uid="{00000000-0005-0000-0000-0000F50C0000}"/>
    <cellStyle name="Porcentagem 5 2 2 2 6 11" xfId="3304" xr:uid="{00000000-0005-0000-0000-0000F60C0000}"/>
    <cellStyle name="Porcentagem 5 2 2 2 6 12" xfId="3305" xr:uid="{00000000-0005-0000-0000-0000F70C0000}"/>
    <cellStyle name="Porcentagem 5 2 2 2 6 13" xfId="3306" xr:uid="{00000000-0005-0000-0000-0000F80C0000}"/>
    <cellStyle name="Porcentagem 5 2 2 2 6 14" xfId="3307" xr:uid="{00000000-0005-0000-0000-0000F90C0000}"/>
    <cellStyle name="Porcentagem 5 2 2 2 6 15" xfId="3308" xr:uid="{00000000-0005-0000-0000-0000FA0C0000}"/>
    <cellStyle name="Porcentagem 5 2 2 2 6 16" xfId="3309" xr:uid="{00000000-0005-0000-0000-0000FB0C0000}"/>
    <cellStyle name="Porcentagem 5 2 2 2 6 2" xfId="3310" xr:uid="{00000000-0005-0000-0000-0000FC0C0000}"/>
    <cellStyle name="Porcentagem 5 2 2 2 6 3" xfId="3311" xr:uid="{00000000-0005-0000-0000-0000FD0C0000}"/>
    <cellStyle name="Porcentagem 5 2 2 2 6 4" xfId="3312" xr:uid="{00000000-0005-0000-0000-0000FE0C0000}"/>
    <cellStyle name="Porcentagem 5 2 2 2 6 5" xfId="3313" xr:uid="{00000000-0005-0000-0000-0000FF0C0000}"/>
    <cellStyle name="Porcentagem 5 2 2 2 6 6" xfId="3314" xr:uid="{00000000-0005-0000-0000-0000000D0000}"/>
    <cellStyle name="Porcentagem 5 2 2 2 6 7" xfId="3315" xr:uid="{00000000-0005-0000-0000-0000010D0000}"/>
    <cellStyle name="Porcentagem 5 2 2 2 6 8" xfId="3316" xr:uid="{00000000-0005-0000-0000-0000020D0000}"/>
    <cellStyle name="Porcentagem 5 2 2 2 6 9" xfId="3317" xr:uid="{00000000-0005-0000-0000-0000030D0000}"/>
    <cellStyle name="Porcentagem 5 2 2 2 7" xfId="3318" xr:uid="{00000000-0005-0000-0000-0000040D0000}"/>
    <cellStyle name="Porcentagem 5 2 2 2 7 10" xfId="3319" xr:uid="{00000000-0005-0000-0000-0000050D0000}"/>
    <cellStyle name="Porcentagem 5 2 2 2 7 11" xfId="3320" xr:uid="{00000000-0005-0000-0000-0000060D0000}"/>
    <cellStyle name="Porcentagem 5 2 2 2 7 12" xfId="3321" xr:uid="{00000000-0005-0000-0000-0000070D0000}"/>
    <cellStyle name="Porcentagem 5 2 2 2 7 13" xfId="3322" xr:uid="{00000000-0005-0000-0000-0000080D0000}"/>
    <cellStyle name="Porcentagem 5 2 2 2 7 14" xfId="3323" xr:uid="{00000000-0005-0000-0000-0000090D0000}"/>
    <cellStyle name="Porcentagem 5 2 2 2 7 15" xfId="3324" xr:uid="{00000000-0005-0000-0000-00000A0D0000}"/>
    <cellStyle name="Porcentagem 5 2 2 2 7 16" xfId="3325" xr:uid="{00000000-0005-0000-0000-00000B0D0000}"/>
    <cellStyle name="Porcentagem 5 2 2 2 7 2" xfId="3326" xr:uid="{00000000-0005-0000-0000-00000C0D0000}"/>
    <cellStyle name="Porcentagem 5 2 2 2 7 3" xfId="3327" xr:uid="{00000000-0005-0000-0000-00000D0D0000}"/>
    <cellStyle name="Porcentagem 5 2 2 2 7 4" xfId="3328" xr:uid="{00000000-0005-0000-0000-00000E0D0000}"/>
    <cellStyle name="Porcentagem 5 2 2 2 7 5" xfId="3329" xr:uid="{00000000-0005-0000-0000-00000F0D0000}"/>
    <cellStyle name="Porcentagem 5 2 2 2 7 6" xfId="3330" xr:uid="{00000000-0005-0000-0000-0000100D0000}"/>
    <cellStyle name="Porcentagem 5 2 2 2 7 7" xfId="3331" xr:uid="{00000000-0005-0000-0000-0000110D0000}"/>
    <cellStyle name="Porcentagem 5 2 2 2 7 8" xfId="3332" xr:uid="{00000000-0005-0000-0000-0000120D0000}"/>
    <cellStyle name="Porcentagem 5 2 2 2 7 9" xfId="3333" xr:uid="{00000000-0005-0000-0000-0000130D0000}"/>
    <cellStyle name="Porcentagem 5 2 2 2 8" xfId="3334" xr:uid="{00000000-0005-0000-0000-0000140D0000}"/>
    <cellStyle name="Porcentagem 5 2 2 2 9" xfId="3335" xr:uid="{00000000-0005-0000-0000-0000150D0000}"/>
    <cellStyle name="Porcentagem 5 2 2 3" xfId="3336" xr:uid="{00000000-0005-0000-0000-0000160D0000}"/>
    <cellStyle name="Porcentagem 5 2 2 4" xfId="3337" xr:uid="{00000000-0005-0000-0000-0000170D0000}"/>
    <cellStyle name="Porcentagem 5 2 2 4 2" xfId="3338" xr:uid="{00000000-0005-0000-0000-0000180D0000}"/>
    <cellStyle name="Porcentagem 5 2 2 4 2 10" xfId="3339" xr:uid="{00000000-0005-0000-0000-0000190D0000}"/>
    <cellStyle name="Porcentagem 5 2 2 4 2 11" xfId="3340" xr:uid="{00000000-0005-0000-0000-00001A0D0000}"/>
    <cellStyle name="Porcentagem 5 2 2 4 2 12" xfId="3341" xr:uid="{00000000-0005-0000-0000-00001B0D0000}"/>
    <cellStyle name="Porcentagem 5 2 2 4 2 13" xfId="3342" xr:uid="{00000000-0005-0000-0000-00001C0D0000}"/>
    <cellStyle name="Porcentagem 5 2 2 4 2 14" xfId="3343" xr:uid="{00000000-0005-0000-0000-00001D0D0000}"/>
    <cellStyle name="Porcentagem 5 2 2 4 2 15" xfId="3344" xr:uid="{00000000-0005-0000-0000-00001E0D0000}"/>
    <cellStyle name="Porcentagem 5 2 2 4 2 16" xfId="3345" xr:uid="{00000000-0005-0000-0000-00001F0D0000}"/>
    <cellStyle name="Porcentagem 5 2 2 4 2 2" xfId="3346" xr:uid="{00000000-0005-0000-0000-0000200D0000}"/>
    <cellStyle name="Porcentagem 5 2 2 4 2 3" xfId="3347" xr:uid="{00000000-0005-0000-0000-0000210D0000}"/>
    <cellStyle name="Porcentagem 5 2 2 4 2 4" xfId="3348" xr:uid="{00000000-0005-0000-0000-0000220D0000}"/>
    <cellStyle name="Porcentagem 5 2 2 4 2 5" xfId="3349" xr:uid="{00000000-0005-0000-0000-0000230D0000}"/>
    <cellStyle name="Porcentagem 5 2 2 4 2 6" xfId="3350" xr:uid="{00000000-0005-0000-0000-0000240D0000}"/>
    <cellStyle name="Porcentagem 5 2 2 4 2 7" xfId="3351" xr:uid="{00000000-0005-0000-0000-0000250D0000}"/>
    <cellStyle name="Porcentagem 5 2 2 4 2 8" xfId="3352" xr:uid="{00000000-0005-0000-0000-0000260D0000}"/>
    <cellStyle name="Porcentagem 5 2 2 4 2 9" xfId="3353" xr:uid="{00000000-0005-0000-0000-0000270D0000}"/>
    <cellStyle name="Porcentagem 5 2 2 4 3" xfId="3354" xr:uid="{00000000-0005-0000-0000-0000280D0000}"/>
    <cellStyle name="Porcentagem 5 2 2 4 3 10" xfId="3355" xr:uid="{00000000-0005-0000-0000-0000290D0000}"/>
    <cellStyle name="Porcentagem 5 2 2 4 3 11" xfId="3356" xr:uid="{00000000-0005-0000-0000-00002A0D0000}"/>
    <cellStyle name="Porcentagem 5 2 2 4 3 12" xfId="3357" xr:uid="{00000000-0005-0000-0000-00002B0D0000}"/>
    <cellStyle name="Porcentagem 5 2 2 4 3 13" xfId="3358" xr:uid="{00000000-0005-0000-0000-00002C0D0000}"/>
    <cellStyle name="Porcentagem 5 2 2 4 3 14" xfId="3359" xr:uid="{00000000-0005-0000-0000-00002D0D0000}"/>
    <cellStyle name="Porcentagem 5 2 2 4 3 15" xfId="3360" xr:uid="{00000000-0005-0000-0000-00002E0D0000}"/>
    <cellStyle name="Porcentagem 5 2 2 4 3 16" xfId="3361" xr:uid="{00000000-0005-0000-0000-00002F0D0000}"/>
    <cellStyle name="Porcentagem 5 2 2 4 3 2" xfId="3362" xr:uid="{00000000-0005-0000-0000-0000300D0000}"/>
    <cellStyle name="Porcentagem 5 2 2 4 3 3" xfId="3363" xr:uid="{00000000-0005-0000-0000-0000310D0000}"/>
    <cellStyle name="Porcentagem 5 2 2 4 3 4" xfId="3364" xr:uid="{00000000-0005-0000-0000-0000320D0000}"/>
    <cellStyle name="Porcentagem 5 2 2 4 3 5" xfId="3365" xr:uid="{00000000-0005-0000-0000-0000330D0000}"/>
    <cellStyle name="Porcentagem 5 2 2 4 3 6" xfId="3366" xr:uid="{00000000-0005-0000-0000-0000340D0000}"/>
    <cellStyle name="Porcentagem 5 2 2 4 3 7" xfId="3367" xr:uid="{00000000-0005-0000-0000-0000350D0000}"/>
    <cellStyle name="Porcentagem 5 2 2 4 3 8" xfId="3368" xr:uid="{00000000-0005-0000-0000-0000360D0000}"/>
    <cellStyle name="Porcentagem 5 2 2 4 3 9" xfId="3369" xr:uid="{00000000-0005-0000-0000-0000370D0000}"/>
    <cellStyle name="Porcentagem 5 2 2 4 4" xfId="3370" xr:uid="{00000000-0005-0000-0000-0000380D0000}"/>
    <cellStyle name="Porcentagem 5 2 2 4 5" xfId="3371" xr:uid="{00000000-0005-0000-0000-0000390D0000}"/>
    <cellStyle name="Porcentagem 5 2 2 4 6" xfId="3372" xr:uid="{00000000-0005-0000-0000-00003A0D0000}"/>
    <cellStyle name="Porcentagem 5 2 2 4 7" xfId="3373" xr:uid="{00000000-0005-0000-0000-00003B0D0000}"/>
    <cellStyle name="Porcentagem 5 2 2 5" xfId="3374" xr:uid="{00000000-0005-0000-0000-00003C0D0000}"/>
    <cellStyle name="Porcentagem 5 2 2 5 10" xfId="3375" xr:uid="{00000000-0005-0000-0000-00003D0D0000}"/>
    <cellStyle name="Porcentagem 5 2 2 5 11" xfId="3376" xr:uid="{00000000-0005-0000-0000-00003E0D0000}"/>
    <cellStyle name="Porcentagem 5 2 2 5 12" xfId="3377" xr:uid="{00000000-0005-0000-0000-00003F0D0000}"/>
    <cellStyle name="Porcentagem 5 2 2 5 13" xfId="3378" xr:uid="{00000000-0005-0000-0000-0000400D0000}"/>
    <cellStyle name="Porcentagem 5 2 2 5 14" xfId="3379" xr:uid="{00000000-0005-0000-0000-0000410D0000}"/>
    <cellStyle name="Porcentagem 5 2 2 5 15" xfId="3380" xr:uid="{00000000-0005-0000-0000-0000420D0000}"/>
    <cellStyle name="Porcentagem 5 2 2 5 16" xfId="3381" xr:uid="{00000000-0005-0000-0000-0000430D0000}"/>
    <cellStyle name="Porcentagem 5 2 2 5 2" xfId="3382" xr:uid="{00000000-0005-0000-0000-0000440D0000}"/>
    <cellStyle name="Porcentagem 5 2 2 5 3" xfId="3383" xr:uid="{00000000-0005-0000-0000-0000450D0000}"/>
    <cellStyle name="Porcentagem 5 2 2 5 4" xfId="3384" xr:uid="{00000000-0005-0000-0000-0000460D0000}"/>
    <cellStyle name="Porcentagem 5 2 2 5 5" xfId="3385" xr:uid="{00000000-0005-0000-0000-0000470D0000}"/>
    <cellStyle name="Porcentagem 5 2 2 5 6" xfId="3386" xr:uid="{00000000-0005-0000-0000-0000480D0000}"/>
    <cellStyle name="Porcentagem 5 2 2 5 7" xfId="3387" xr:uid="{00000000-0005-0000-0000-0000490D0000}"/>
    <cellStyle name="Porcentagem 5 2 2 5 8" xfId="3388" xr:uid="{00000000-0005-0000-0000-00004A0D0000}"/>
    <cellStyle name="Porcentagem 5 2 2 5 9" xfId="3389" xr:uid="{00000000-0005-0000-0000-00004B0D0000}"/>
    <cellStyle name="Porcentagem 5 2 2 6" xfId="3390" xr:uid="{00000000-0005-0000-0000-00004C0D0000}"/>
    <cellStyle name="Porcentagem 5 2 2 6 10" xfId="3391" xr:uid="{00000000-0005-0000-0000-00004D0D0000}"/>
    <cellStyle name="Porcentagem 5 2 2 6 11" xfId="3392" xr:uid="{00000000-0005-0000-0000-00004E0D0000}"/>
    <cellStyle name="Porcentagem 5 2 2 6 12" xfId="3393" xr:uid="{00000000-0005-0000-0000-00004F0D0000}"/>
    <cellStyle name="Porcentagem 5 2 2 6 13" xfId="3394" xr:uid="{00000000-0005-0000-0000-0000500D0000}"/>
    <cellStyle name="Porcentagem 5 2 2 6 14" xfId="3395" xr:uid="{00000000-0005-0000-0000-0000510D0000}"/>
    <cellStyle name="Porcentagem 5 2 2 6 15" xfId="3396" xr:uid="{00000000-0005-0000-0000-0000520D0000}"/>
    <cellStyle name="Porcentagem 5 2 2 6 16" xfId="3397" xr:uid="{00000000-0005-0000-0000-0000530D0000}"/>
    <cellStyle name="Porcentagem 5 2 2 6 2" xfId="3398" xr:uid="{00000000-0005-0000-0000-0000540D0000}"/>
    <cellStyle name="Porcentagem 5 2 2 6 3" xfId="3399" xr:uid="{00000000-0005-0000-0000-0000550D0000}"/>
    <cellStyle name="Porcentagem 5 2 2 6 4" xfId="3400" xr:uid="{00000000-0005-0000-0000-0000560D0000}"/>
    <cellStyle name="Porcentagem 5 2 2 6 5" xfId="3401" xr:uid="{00000000-0005-0000-0000-0000570D0000}"/>
    <cellStyle name="Porcentagem 5 2 2 6 6" xfId="3402" xr:uid="{00000000-0005-0000-0000-0000580D0000}"/>
    <cellStyle name="Porcentagem 5 2 2 6 7" xfId="3403" xr:uid="{00000000-0005-0000-0000-0000590D0000}"/>
    <cellStyle name="Porcentagem 5 2 2 6 8" xfId="3404" xr:uid="{00000000-0005-0000-0000-00005A0D0000}"/>
    <cellStyle name="Porcentagem 5 2 2 6 9" xfId="3405" xr:uid="{00000000-0005-0000-0000-00005B0D0000}"/>
    <cellStyle name="Porcentagem 5 2 2 7" xfId="3406" xr:uid="{00000000-0005-0000-0000-00005C0D0000}"/>
    <cellStyle name="Porcentagem 5 2 2 8" xfId="3407" xr:uid="{00000000-0005-0000-0000-00005D0D0000}"/>
    <cellStyle name="Porcentagem 5 2 2 9" xfId="3408" xr:uid="{00000000-0005-0000-0000-00005E0D0000}"/>
    <cellStyle name="Porcentagem 5 2 20" xfId="3409" xr:uid="{00000000-0005-0000-0000-00005F0D0000}"/>
    <cellStyle name="Porcentagem 5 2 21" xfId="3410" xr:uid="{00000000-0005-0000-0000-0000600D0000}"/>
    <cellStyle name="Porcentagem 5 2 22" xfId="3411" xr:uid="{00000000-0005-0000-0000-0000610D0000}"/>
    <cellStyle name="Porcentagem 5 2 23" xfId="3412" xr:uid="{00000000-0005-0000-0000-0000620D0000}"/>
    <cellStyle name="Porcentagem 5 2 24" xfId="3413" xr:uid="{00000000-0005-0000-0000-0000630D0000}"/>
    <cellStyle name="Porcentagem 5 2 25" xfId="3414" xr:uid="{00000000-0005-0000-0000-0000640D0000}"/>
    <cellStyle name="Porcentagem 5 2 26" xfId="3415" xr:uid="{00000000-0005-0000-0000-0000650D0000}"/>
    <cellStyle name="Porcentagem 5 2 27" xfId="3416" xr:uid="{00000000-0005-0000-0000-0000660D0000}"/>
    <cellStyle name="Porcentagem 5 2 28" xfId="3417" xr:uid="{00000000-0005-0000-0000-0000670D0000}"/>
    <cellStyle name="Porcentagem 5 2 29" xfId="3418" xr:uid="{00000000-0005-0000-0000-0000680D0000}"/>
    <cellStyle name="Porcentagem 5 2 3" xfId="3419" xr:uid="{00000000-0005-0000-0000-0000690D0000}"/>
    <cellStyle name="Porcentagem 5 2 30" xfId="3420" xr:uid="{00000000-0005-0000-0000-00006A0D0000}"/>
    <cellStyle name="Porcentagem 5 2 31" xfId="3421" xr:uid="{00000000-0005-0000-0000-00006B0D0000}"/>
    <cellStyle name="Porcentagem 5 2 32" xfId="3422" xr:uid="{00000000-0005-0000-0000-00006C0D0000}"/>
    <cellStyle name="Porcentagem 5 2 33" xfId="3423" xr:uid="{00000000-0005-0000-0000-00006D0D0000}"/>
    <cellStyle name="Porcentagem 5 2 34" xfId="3424" xr:uid="{00000000-0005-0000-0000-00006E0D0000}"/>
    <cellStyle name="Porcentagem 5 2 35" xfId="3425" xr:uid="{00000000-0005-0000-0000-00006F0D0000}"/>
    <cellStyle name="Porcentagem 5 2 36" xfId="3426" xr:uid="{00000000-0005-0000-0000-0000700D0000}"/>
    <cellStyle name="Porcentagem 5 2 37" xfId="3427" xr:uid="{00000000-0005-0000-0000-0000710D0000}"/>
    <cellStyle name="Porcentagem 5 2 38" xfId="3428" xr:uid="{00000000-0005-0000-0000-0000720D0000}"/>
    <cellStyle name="Porcentagem 5 2 39" xfId="3429" xr:uid="{00000000-0005-0000-0000-0000730D0000}"/>
    <cellStyle name="Porcentagem 5 2 4" xfId="3430" xr:uid="{00000000-0005-0000-0000-0000740D0000}"/>
    <cellStyle name="Porcentagem 5 2 40" xfId="3431" xr:uid="{00000000-0005-0000-0000-0000750D0000}"/>
    <cellStyle name="Porcentagem 5 2 41" xfId="3432" xr:uid="{00000000-0005-0000-0000-0000760D0000}"/>
    <cellStyle name="Porcentagem 5 2 42" xfId="3433" xr:uid="{00000000-0005-0000-0000-0000770D0000}"/>
    <cellStyle name="Porcentagem 5 2 43" xfId="3434" xr:uid="{00000000-0005-0000-0000-0000780D0000}"/>
    <cellStyle name="Porcentagem 5 2 44" xfId="3435" xr:uid="{00000000-0005-0000-0000-0000790D0000}"/>
    <cellStyle name="Porcentagem 5 2 45" xfId="3436" xr:uid="{00000000-0005-0000-0000-00007A0D0000}"/>
    <cellStyle name="Porcentagem 5 2 46" xfId="3437" xr:uid="{00000000-0005-0000-0000-00007B0D0000}"/>
    <cellStyle name="Porcentagem 5 2 47" xfId="3438" xr:uid="{00000000-0005-0000-0000-00007C0D0000}"/>
    <cellStyle name="Porcentagem 5 2 48" xfId="3439" xr:uid="{00000000-0005-0000-0000-00007D0D0000}"/>
    <cellStyle name="Porcentagem 5 2 5" xfId="3440" xr:uid="{00000000-0005-0000-0000-00007E0D0000}"/>
    <cellStyle name="Porcentagem 5 2 6" xfId="3441" xr:uid="{00000000-0005-0000-0000-00007F0D0000}"/>
    <cellStyle name="Porcentagem 5 2 7" xfId="3442" xr:uid="{00000000-0005-0000-0000-0000800D0000}"/>
    <cellStyle name="Porcentagem 5 2 8" xfId="3443" xr:uid="{00000000-0005-0000-0000-0000810D0000}"/>
    <cellStyle name="Porcentagem 5 2 9" xfId="3444" xr:uid="{00000000-0005-0000-0000-0000820D0000}"/>
    <cellStyle name="Porcentagem 5 3" xfId="3445" xr:uid="{00000000-0005-0000-0000-0000830D0000}"/>
    <cellStyle name="Porcentagem 6" xfId="3446" xr:uid="{00000000-0005-0000-0000-0000840D0000}"/>
    <cellStyle name="Porcentagem 6 2" xfId="3447" xr:uid="{00000000-0005-0000-0000-0000850D0000}"/>
    <cellStyle name="Porcentagem 6 2 2" xfId="3448" xr:uid="{00000000-0005-0000-0000-0000860D0000}"/>
    <cellStyle name="Porcentagem 6 2 2 2" xfId="3449" xr:uid="{00000000-0005-0000-0000-0000870D0000}"/>
    <cellStyle name="Porcentagem 6 2 3" xfId="3450" xr:uid="{00000000-0005-0000-0000-0000880D0000}"/>
    <cellStyle name="Porcentagem 7" xfId="3451" xr:uid="{00000000-0005-0000-0000-0000890D0000}"/>
    <cellStyle name="Porcentagem 8" xfId="3452" xr:uid="{00000000-0005-0000-0000-00008A0D0000}"/>
    <cellStyle name="Porcentagem 9" xfId="3453" xr:uid="{00000000-0005-0000-0000-00008B0D0000}"/>
    <cellStyle name="Porcentaje" xfId="3454" xr:uid="{00000000-0005-0000-0000-00008C0D0000}"/>
    <cellStyle name="PSChar" xfId="3455" xr:uid="{00000000-0005-0000-0000-00008D0D0000}"/>
    <cellStyle name="PSChar 2" xfId="3456" xr:uid="{00000000-0005-0000-0000-00008E0D0000}"/>
    <cellStyle name="PSChar 3" xfId="3457" xr:uid="{00000000-0005-0000-0000-00008F0D0000}"/>
    <cellStyle name="PSChar 4" xfId="3458" xr:uid="{00000000-0005-0000-0000-0000900D0000}"/>
    <cellStyle name="PSDate" xfId="3459" xr:uid="{00000000-0005-0000-0000-0000910D0000}"/>
    <cellStyle name="PSDec" xfId="3460" xr:uid="{00000000-0005-0000-0000-0000920D0000}"/>
    <cellStyle name="PSHeading" xfId="3461" xr:uid="{00000000-0005-0000-0000-0000930D0000}"/>
    <cellStyle name="PSHeading 2" xfId="3462" xr:uid="{00000000-0005-0000-0000-0000940D0000}"/>
    <cellStyle name="PSHeading 2 2" xfId="3463" xr:uid="{00000000-0005-0000-0000-0000950D0000}"/>
    <cellStyle name="PSHeading 2 2 2" xfId="3464" xr:uid="{00000000-0005-0000-0000-0000960D0000}"/>
    <cellStyle name="PSHeading 2 2 3" xfId="3465" xr:uid="{00000000-0005-0000-0000-0000970D0000}"/>
    <cellStyle name="PSHeading 2 2 4" xfId="3466" xr:uid="{00000000-0005-0000-0000-0000980D0000}"/>
    <cellStyle name="PSHeading 2 2 5" xfId="3467" xr:uid="{00000000-0005-0000-0000-0000990D0000}"/>
    <cellStyle name="PSHeading 2 2 6" xfId="3468" xr:uid="{00000000-0005-0000-0000-00009A0D0000}"/>
    <cellStyle name="PSHeading 2 3" xfId="3469" xr:uid="{00000000-0005-0000-0000-00009B0D0000}"/>
    <cellStyle name="PSHeading 2 4" xfId="3470" xr:uid="{00000000-0005-0000-0000-00009C0D0000}"/>
    <cellStyle name="PSHeading 2 5" xfId="3471" xr:uid="{00000000-0005-0000-0000-00009D0D0000}"/>
    <cellStyle name="PSHeading 2 6" xfId="3472" xr:uid="{00000000-0005-0000-0000-00009E0D0000}"/>
    <cellStyle name="PSHeading 2 7" xfId="3473" xr:uid="{00000000-0005-0000-0000-00009F0D0000}"/>
    <cellStyle name="PSHeading 3" xfId="3474" xr:uid="{00000000-0005-0000-0000-0000A00D0000}"/>
    <cellStyle name="PSHeading 4" xfId="3475" xr:uid="{00000000-0005-0000-0000-0000A10D0000}"/>
    <cellStyle name="PSHeading 5" xfId="3476" xr:uid="{00000000-0005-0000-0000-0000A20D0000}"/>
    <cellStyle name="PSHeading 6" xfId="3477" xr:uid="{00000000-0005-0000-0000-0000A30D0000}"/>
    <cellStyle name="PSHeading 7" xfId="3478" xr:uid="{00000000-0005-0000-0000-0000A40D0000}"/>
    <cellStyle name="PSInt" xfId="3479" xr:uid="{00000000-0005-0000-0000-0000A50D0000}"/>
    <cellStyle name="PSSpacer" xfId="3480" xr:uid="{00000000-0005-0000-0000-0000A60D0000}"/>
    <cellStyle name="R$/kg" xfId="3481" xr:uid="{00000000-0005-0000-0000-0000A70D0000}"/>
    <cellStyle name="revisado" xfId="3482" xr:uid="{00000000-0005-0000-0000-0000A80D0000}"/>
    <cellStyle name="RM" xfId="3483" xr:uid="{00000000-0005-0000-0000-0000A90D0000}"/>
    <cellStyle name="rodape" xfId="3484" xr:uid="{00000000-0005-0000-0000-0000AA0D0000}"/>
    <cellStyle name="RowLevel_1_OUTPUT2" xfId="3485" xr:uid="{00000000-0005-0000-0000-0000AB0D0000}"/>
    <cellStyle name="Saída 10" xfId="3486" xr:uid="{00000000-0005-0000-0000-0000AC0D0000}"/>
    <cellStyle name="Saída 11" xfId="3487" xr:uid="{00000000-0005-0000-0000-0000AD0D0000}"/>
    <cellStyle name="Saída 12" xfId="3488" xr:uid="{00000000-0005-0000-0000-0000AE0D0000}"/>
    <cellStyle name="Saída 13" xfId="3489" xr:uid="{00000000-0005-0000-0000-0000AF0D0000}"/>
    <cellStyle name="Saída 14" xfId="3490" xr:uid="{00000000-0005-0000-0000-0000B00D0000}"/>
    <cellStyle name="Saída 15" xfId="3491" xr:uid="{00000000-0005-0000-0000-0000B10D0000}"/>
    <cellStyle name="Saída 16" xfId="3492" xr:uid="{00000000-0005-0000-0000-0000B20D0000}"/>
    <cellStyle name="Saída 2" xfId="3493" xr:uid="{00000000-0005-0000-0000-0000B30D0000}"/>
    <cellStyle name="Saída 3" xfId="3494" xr:uid="{00000000-0005-0000-0000-0000B40D0000}"/>
    <cellStyle name="Saída 4" xfId="3495" xr:uid="{00000000-0005-0000-0000-0000B50D0000}"/>
    <cellStyle name="Saída 5" xfId="3496" xr:uid="{00000000-0005-0000-0000-0000B60D0000}"/>
    <cellStyle name="Saída 6" xfId="3497" xr:uid="{00000000-0005-0000-0000-0000B70D0000}"/>
    <cellStyle name="Saída 7" xfId="3498" xr:uid="{00000000-0005-0000-0000-0000B80D0000}"/>
    <cellStyle name="Saída 8" xfId="3499" xr:uid="{00000000-0005-0000-0000-0000B90D0000}"/>
    <cellStyle name="Saída 9" xfId="3500" xr:uid="{00000000-0005-0000-0000-0000BA0D0000}"/>
    <cellStyle name="SAPBEXaggData" xfId="3501" xr:uid="{00000000-0005-0000-0000-0000BB0D0000}"/>
    <cellStyle name="SAPBEXaggDataEmph" xfId="3502" xr:uid="{00000000-0005-0000-0000-0000BC0D0000}"/>
    <cellStyle name="SAPBEXaggItem" xfId="3503" xr:uid="{00000000-0005-0000-0000-0000BD0D0000}"/>
    <cellStyle name="SAPBEXaggItemX" xfId="3504" xr:uid="{00000000-0005-0000-0000-0000BE0D0000}"/>
    <cellStyle name="SAPBEXbackground" xfId="3505" xr:uid="{00000000-0005-0000-0000-0000BF0D0000}"/>
    <cellStyle name="SAPBEXchaText" xfId="3506" xr:uid="{00000000-0005-0000-0000-0000C00D0000}"/>
    <cellStyle name="SAPBEXexcBad7" xfId="3507" xr:uid="{00000000-0005-0000-0000-0000C10D0000}"/>
    <cellStyle name="SAPBEXexcBad8" xfId="3508" xr:uid="{00000000-0005-0000-0000-0000C20D0000}"/>
    <cellStyle name="SAPBEXexcBad9" xfId="3509" xr:uid="{00000000-0005-0000-0000-0000C30D0000}"/>
    <cellStyle name="SAPBEXexcCritical4" xfId="3510" xr:uid="{00000000-0005-0000-0000-0000C40D0000}"/>
    <cellStyle name="SAPBEXexcCritical5" xfId="3511" xr:uid="{00000000-0005-0000-0000-0000C50D0000}"/>
    <cellStyle name="SAPBEXexcCritical6" xfId="3512" xr:uid="{00000000-0005-0000-0000-0000C60D0000}"/>
    <cellStyle name="SAPBEXexcGood1" xfId="3513" xr:uid="{00000000-0005-0000-0000-0000C70D0000}"/>
    <cellStyle name="SAPBEXexcGood2" xfId="3514" xr:uid="{00000000-0005-0000-0000-0000C80D0000}"/>
    <cellStyle name="SAPBEXexcGood3" xfId="3515" xr:uid="{00000000-0005-0000-0000-0000C90D0000}"/>
    <cellStyle name="SAPBEXfilterDrill" xfId="3516" xr:uid="{00000000-0005-0000-0000-0000CA0D0000}"/>
    <cellStyle name="SAPBEXfilterItem" xfId="3517" xr:uid="{00000000-0005-0000-0000-0000CB0D0000}"/>
    <cellStyle name="SAPBEXfilterText" xfId="3518" xr:uid="{00000000-0005-0000-0000-0000CC0D0000}"/>
    <cellStyle name="SAPBEXformats" xfId="3519" xr:uid="{00000000-0005-0000-0000-0000CD0D0000}"/>
    <cellStyle name="SAPBEXheaderItem" xfId="3520" xr:uid="{00000000-0005-0000-0000-0000CE0D0000}"/>
    <cellStyle name="SAPBEXheaderText" xfId="3521" xr:uid="{00000000-0005-0000-0000-0000CF0D0000}"/>
    <cellStyle name="SAPBEXHLevel0" xfId="3522" xr:uid="{00000000-0005-0000-0000-0000D00D0000}"/>
    <cellStyle name="SAPBEXHLevel0 2" xfId="3523" xr:uid="{00000000-0005-0000-0000-0000D10D0000}"/>
    <cellStyle name="SAPBEXHLevel0X" xfId="3524" xr:uid="{00000000-0005-0000-0000-0000D20D0000}"/>
    <cellStyle name="SAPBEXHLevel0X 2" xfId="3525" xr:uid="{00000000-0005-0000-0000-0000D30D0000}"/>
    <cellStyle name="SAPBEXHLevel1" xfId="3526" xr:uid="{00000000-0005-0000-0000-0000D40D0000}"/>
    <cellStyle name="SAPBEXHLevel1 2" xfId="3527" xr:uid="{00000000-0005-0000-0000-0000D50D0000}"/>
    <cellStyle name="SAPBEXHLevel1X" xfId="3528" xr:uid="{00000000-0005-0000-0000-0000D60D0000}"/>
    <cellStyle name="SAPBEXHLevel1X 2" xfId="3529" xr:uid="{00000000-0005-0000-0000-0000D70D0000}"/>
    <cellStyle name="SAPBEXHLevel2" xfId="3530" xr:uid="{00000000-0005-0000-0000-0000D80D0000}"/>
    <cellStyle name="SAPBEXHLevel2 2" xfId="3531" xr:uid="{00000000-0005-0000-0000-0000D90D0000}"/>
    <cellStyle name="SAPBEXHLevel2X" xfId="3532" xr:uid="{00000000-0005-0000-0000-0000DA0D0000}"/>
    <cellStyle name="SAPBEXHLevel2X 2" xfId="3533" xr:uid="{00000000-0005-0000-0000-0000DB0D0000}"/>
    <cellStyle name="SAPBEXHLevel3" xfId="3534" xr:uid="{00000000-0005-0000-0000-0000DC0D0000}"/>
    <cellStyle name="SAPBEXHLevel3 2" xfId="3535" xr:uid="{00000000-0005-0000-0000-0000DD0D0000}"/>
    <cellStyle name="SAPBEXHLevel3X" xfId="3536" xr:uid="{00000000-0005-0000-0000-0000DE0D0000}"/>
    <cellStyle name="SAPBEXHLevel3X 2" xfId="3537" xr:uid="{00000000-0005-0000-0000-0000DF0D0000}"/>
    <cellStyle name="SAPBEXresData" xfId="3538" xr:uid="{00000000-0005-0000-0000-0000E00D0000}"/>
    <cellStyle name="SAPBEXresDataEmph" xfId="3539" xr:uid="{00000000-0005-0000-0000-0000E10D0000}"/>
    <cellStyle name="SAPBEXresItem" xfId="3540" xr:uid="{00000000-0005-0000-0000-0000E20D0000}"/>
    <cellStyle name="SAPBEXresItemX" xfId="3541" xr:uid="{00000000-0005-0000-0000-0000E30D0000}"/>
    <cellStyle name="SAPBEXstdData" xfId="3542" xr:uid="{00000000-0005-0000-0000-0000E40D0000}"/>
    <cellStyle name="SAPBEXstdDataEmph" xfId="3543" xr:uid="{00000000-0005-0000-0000-0000E50D0000}"/>
    <cellStyle name="SAPBEXstdItem" xfId="3544" xr:uid="{00000000-0005-0000-0000-0000E60D0000}"/>
    <cellStyle name="SAPBEXstdItemX" xfId="3545" xr:uid="{00000000-0005-0000-0000-0000E70D0000}"/>
    <cellStyle name="SAPBEXtitle" xfId="3546" xr:uid="{00000000-0005-0000-0000-0000E80D0000}"/>
    <cellStyle name="SAPBEXundefined" xfId="3547" xr:uid="{00000000-0005-0000-0000-0000E90D0000}"/>
    <cellStyle name="Sem nada" xfId="3548" xr:uid="{00000000-0005-0000-0000-0000EA0D0000}"/>
    <cellStyle name="Sep. milhar [0]" xfId="3549" xr:uid="{00000000-0005-0000-0000-0000EB0D0000}"/>
    <cellStyle name="Separador de m" xfId="3550" xr:uid="{00000000-0005-0000-0000-0000EC0D0000}"/>
    <cellStyle name="Separador de milhares 10" xfId="3551" xr:uid="{00000000-0005-0000-0000-0000ED0D0000}"/>
    <cellStyle name="Separador de milhares 11" xfId="3552" xr:uid="{00000000-0005-0000-0000-0000EE0D0000}"/>
    <cellStyle name="Separador de milhares 12" xfId="3553" xr:uid="{00000000-0005-0000-0000-0000EF0D0000}"/>
    <cellStyle name="Separador de milhares 13" xfId="3554" xr:uid="{00000000-0005-0000-0000-0000F00D0000}"/>
    <cellStyle name="Separador de milhares 14" xfId="3555" xr:uid="{00000000-0005-0000-0000-0000F10D0000}"/>
    <cellStyle name="Separador de milhares 15" xfId="3556" xr:uid="{00000000-0005-0000-0000-0000F20D0000}"/>
    <cellStyle name="Separador de milhares 16" xfId="3557" xr:uid="{00000000-0005-0000-0000-0000F30D0000}"/>
    <cellStyle name="Separador de milhares 17" xfId="3558" xr:uid="{00000000-0005-0000-0000-0000F40D0000}"/>
    <cellStyle name="Separador de milhares 18" xfId="3559" xr:uid="{00000000-0005-0000-0000-0000F50D0000}"/>
    <cellStyle name="Separador de milhares 19" xfId="3560" xr:uid="{00000000-0005-0000-0000-0000F60D0000}"/>
    <cellStyle name="Separador de milhares 2" xfId="3561" xr:uid="{00000000-0005-0000-0000-0000F70D0000}"/>
    <cellStyle name="Separador de milhares 2 10" xfId="3562" xr:uid="{00000000-0005-0000-0000-0000F80D0000}"/>
    <cellStyle name="Separador de milhares 2 10 2" xfId="4458" xr:uid="{00000000-0005-0000-0000-0000F90D0000}"/>
    <cellStyle name="Separador de milhares 2 10 2 2" xfId="5868" xr:uid="{A9861958-EACA-4A8E-ABD1-76A0B2B38EA3}"/>
    <cellStyle name="Separador de milhares 2 11" xfId="3563" xr:uid="{00000000-0005-0000-0000-0000FA0D0000}"/>
    <cellStyle name="Separador de milhares 2 11 2" xfId="4459" xr:uid="{00000000-0005-0000-0000-0000FB0D0000}"/>
    <cellStyle name="Separador de milhares 2 11 2 2" xfId="5869" xr:uid="{B65AFBA1-8487-40C7-8CAC-65EE8478BEEF}"/>
    <cellStyle name="Separador de milhares 2 12" xfId="3564" xr:uid="{00000000-0005-0000-0000-0000FC0D0000}"/>
    <cellStyle name="Separador de milhares 2 12 2" xfId="4460" xr:uid="{00000000-0005-0000-0000-0000FD0D0000}"/>
    <cellStyle name="Separador de milhares 2 12 2 2" xfId="5870" xr:uid="{F098733A-1B4D-4364-8985-246436BE9E58}"/>
    <cellStyle name="Separador de milhares 2 13" xfId="3565" xr:uid="{00000000-0005-0000-0000-0000FE0D0000}"/>
    <cellStyle name="Separador de milhares 2 13 10" xfId="3566" xr:uid="{00000000-0005-0000-0000-0000FF0D0000}"/>
    <cellStyle name="Separador de milhares 2 13 10 2" xfId="4462" xr:uid="{00000000-0005-0000-0000-0000000E0000}"/>
    <cellStyle name="Separador de milhares 2 13 10 2 2" xfId="5872" xr:uid="{C3315484-9D3B-42FC-8CD3-4A46B5B0A0B1}"/>
    <cellStyle name="Separador de milhares 2 13 10 3" xfId="4939" xr:uid="{00000000-0005-0000-0000-0000010E0000}"/>
    <cellStyle name="Separador de milhares 2 13 10 3 2" xfId="6349" xr:uid="{00089F81-06A1-4B32-9624-0297FA42DA17}"/>
    <cellStyle name="Separador de milhares 2 13 10 4" xfId="5247" xr:uid="{00000000-0005-0000-0000-0000020E0000}"/>
    <cellStyle name="Separador de milhares 2 13 10 4 2" xfId="6657" xr:uid="{976067ED-5D99-47F1-B828-FBAA13E9D4A5}"/>
    <cellStyle name="Separador de milhares 2 13 10 5" xfId="5561" xr:uid="{FDC905B9-9F05-43D4-8E9B-7FD853E374EF}"/>
    <cellStyle name="Separador de milhares 2 13 11" xfId="3567" xr:uid="{00000000-0005-0000-0000-0000030E0000}"/>
    <cellStyle name="Separador de milhares 2 13 11 2" xfId="4463" xr:uid="{00000000-0005-0000-0000-0000040E0000}"/>
    <cellStyle name="Separador de milhares 2 13 11 2 2" xfId="5873" xr:uid="{3BD33C76-7DFD-4B06-922E-FB6862415DB5}"/>
    <cellStyle name="Separador de milhares 2 13 11 3" xfId="4940" xr:uid="{00000000-0005-0000-0000-0000050E0000}"/>
    <cellStyle name="Separador de milhares 2 13 11 3 2" xfId="6350" xr:uid="{B9ABB755-49FE-4BCF-BAD9-54F0DBEA1D59}"/>
    <cellStyle name="Separador de milhares 2 13 11 4" xfId="5248" xr:uid="{00000000-0005-0000-0000-0000060E0000}"/>
    <cellStyle name="Separador de milhares 2 13 11 4 2" xfId="6658" xr:uid="{0260B4A3-BA35-4B39-9C0D-F7FAE82338EB}"/>
    <cellStyle name="Separador de milhares 2 13 11 5" xfId="5562" xr:uid="{09FEAECD-1629-451B-B528-F41ACAF1EC9E}"/>
    <cellStyle name="Separador de milhares 2 13 12" xfId="3568" xr:uid="{00000000-0005-0000-0000-0000070E0000}"/>
    <cellStyle name="Separador de milhares 2 13 12 2" xfId="4464" xr:uid="{00000000-0005-0000-0000-0000080E0000}"/>
    <cellStyle name="Separador de milhares 2 13 12 2 2" xfId="5874" xr:uid="{E2B7488C-6F6F-4658-8427-94E8C6DA3C72}"/>
    <cellStyle name="Separador de milhares 2 13 12 3" xfId="4941" xr:uid="{00000000-0005-0000-0000-0000090E0000}"/>
    <cellStyle name="Separador de milhares 2 13 12 3 2" xfId="6351" xr:uid="{66E5BB60-94F5-41ED-9981-12C0FD8F98B4}"/>
    <cellStyle name="Separador de milhares 2 13 12 4" xfId="5249" xr:uid="{00000000-0005-0000-0000-00000A0E0000}"/>
    <cellStyle name="Separador de milhares 2 13 12 4 2" xfId="6659" xr:uid="{7BA818A6-FB49-40E9-970F-50217ACC2934}"/>
    <cellStyle name="Separador de milhares 2 13 12 5" xfId="5563" xr:uid="{5E8CFCC9-D2DE-4405-8120-C0F5970AA97E}"/>
    <cellStyle name="Separador de milhares 2 13 13" xfId="4461" xr:uid="{00000000-0005-0000-0000-00000B0E0000}"/>
    <cellStyle name="Separador de milhares 2 13 13 2" xfId="5871" xr:uid="{16100891-9F4B-42AC-9896-ED9A654243FD}"/>
    <cellStyle name="Separador de milhares 2 13 2" xfId="3569" xr:uid="{00000000-0005-0000-0000-00000C0E0000}"/>
    <cellStyle name="Separador de milhares 2 13 2 10" xfId="5250" xr:uid="{00000000-0005-0000-0000-00000D0E0000}"/>
    <cellStyle name="Separador de milhares 2 13 2 10 2" xfId="6660" xr:uid="{3616B53F-F20D-4720-97AF-9223A6D101BF}"/>
    <cellStyle name="Separador de milhares 2 13 2 11" xfId="5564" xr:uid="{9BC92C08-AE1F-4B5D-9181-71CA79C73B9C}"/>
    <cellStyle name="Separador de milhares 2 13 2 2" xfId="3570" xr:uid="{00000000-0005-0000-0000-00000E0E0000}"/>
    <cellStyle name="Separador de milhares 2 13 2 2 10" xfId="3571" xr:uid="{00000000-0005-0000-0000-00000F0E0000}"/>
    <cellStyle name="Separador de milhares 2 13 2 2 10 2" xfId="4467" xr:uid="{00000000-0005-0000-0000-0000100E0000}"/>
    <cellStyle name="Separador de milhares 2 13 2 2 10 2 2" xfId="5877" xr:uid="{FC03192F-B148-4C9A-9934-5115A5FF931F}"/>
    <cellStyle name="Separador de milhares 2 13 2 2 10 3" xfId="4944" xr:uid="{00000000-0005-0000-0000-0000110E0000}"/>
    <cellStyle name="Separador de milhares 2 13 2 2 10 3 2" xfId="6354" xr:uid="{BDEC016A-3120-42DF-AE1A-E49858850344}"/>
    <cellStyle name="Separador de milhares 2 13 2 2 10 4" xfId="5252" xr:uid="{00000000-0005-0000-0000-0000120E0000}"/>
    <cellStyle name="Separador de milhares 2 13 2 2 10 4 2" xfId="6662" xr:uid="{D76D9C3E-791B-4905-A5CE-AA929561E966}"/>
    <cellStyle name="Separador de milhares 2 13 2 2 10 5" xfId="5566" xr:uid="{08FBDE52-EDDF-4C41-9E4B-0EC792CD4851}"/>
    <cellStyle name="Separador de milhares 2 13 2 2 11" xfId="3572" xr:uid="{00000000-0005-0000-0000-0000130E0000}"/>
    <cellStyle name="Separador de milhares 2 13 2 2 11 2" xfId="4468" xr:uid="{00000000-0005-0000-0000-0000140E0000}"/>
    <cellStyle name="Separador de milhares 2 13 2 2 11 2 2" xfId="5878" xr:uid="{22D8FAEA-0C32-4C8C-9BF4-ED582EF64BCB}"/>
    <cellStyle name="Separador de milhares 2 13 2 2 11 3" xfId="4945" xr:uid="{00000000-0005-0000-0000-0000150E0000}"/>
    <cellStyle name="Separador de milhares 2 13 2 2 11 3 2" xfId="6355" xr:uid="{D43ED485-3D23-41AF-B8DC-31F53A75FE35}"/>
    <cellStyle name="Separador de milhares 2 13 2 2 11 4" xfId="5253" xr:uid="{00000000-0005-0000-0000-0000160E0000}"/>
    <cellStyle name="Separador de milhares 2 13 2 2 11 4 2" xfId="6663" xr:uid="{DD87A4F1-AF00-4F61-A024-761C3DEA64D4}"/>
    <cellStyle name="Separador de milhares 2 13 2 2 11 5" xfId="5567" xr:uid="{0CD8862B-9980-4336-A038-E40907AC30FE}"/>
    <cellStyle name="Separador de milhares 2 13 2 2 12" xfId="3573" xr:uid="{00000000-0005-0000-0000-0000170E0000}"/>
    <cellStyle name="Separador de milhares 2 13 2 2 12 2" xfId="4469" xr:uid="{00000000-0005-0000-0000-0000180E0000}"/>
    <cellStyle name="Separador de milhares 2 13 2 2 12 2 2" xfId="5879" xr:uid="{3FB6E209-1645-49CF-9D6F-2B1A285BE672}"/>
    <cellStyle name="Separador de milhares 2 13 2 2 12 3" xfId="4946" xr:uid="{00000000-0005-0000-0000-0000190E0000}"/>
    <cellStyle name="Separador de milhares 2 13 2 2 12 3 2" xfId="6356" xr:uid="{F04C8ED4-44A4-48DA-A418-EE8DA13E8395}"/>
    <cellStyle name="Separador de milhares 2 13 2 2 12 4" xfId="5254" xr:uid="{00000000-0005-0000-0000-00001A0E0000}"/>
    <cellStyle name="Separador de milhares 2 13 2 2 12 4 2" xfId="6664" xr:uid="{67226E3A-AA6E-4666-BD9B-F0EBD34B91E1}"/>
    <cellStyle name="Separador de milhares 2 13 2 2 12 5" xfId="5568" xr:uid="{3869CACA-DB3E-43E9-B52A-3EA5704DA90C}"/>
    <cellStyle name="Separador de milhares 2 13 2 2 13" xfId="3574" xr:uid="{00000000-0005-0000-0000-00001B0E0000}"/>
    <cellStyle name="Separador de milhares 2 13 2 2 13 2" xfId="4470" xr:uid="{00000000-0005-0000-0000-00001C0E0000}"/>
    <cellStyle name="Separador de milhares 2 13 2 2 13 2 2" xfId="5880" xr:uid="{6CA0609A-C269-45DF-A68C-2407C5260C65}"/>
    <cellStyle name="Separador de milhares 2 13 2 2 13 3" xfId="4947" xr:uid="{00000000-0005-0000-0000-00001D0E0000}"/>
    <cellStyle name="Separador de milhares 2 13 2 2 13 3 2" xfId="6357" xr:uid="{78FFC350-43F8-47A1-8B80-2DE9E9A716DD}"/>
    <cellStyle name="Separador de milhares 2 13 2 2 13 4" xfId="5255" xr:uid="{00000000-0005-0000-0000-00001E0E0000}"/>
    <cellStyle name="Separador de milhares 2 13 2 2 13 4 2" xfId="6665" xr:uid="{04F2F701-7856-4663-BBA9-91757E3A3E86}"/>
    <cellStyle name="Separador de milhares 2 13 2 2 13 5" xfId="5569" xr:uid="{DEFF0247-51DD-412A-B99B-AC37CFDC05EF}"/>
    <cellStyle name="Separador de milhares 2 13 2 2 14" xfId="3575" xr:uid="{00000000-0005-0000-0000-00001F0E0000}"/>
    <cellStyle name="Separador de milhares 2 13 2 2 14 2" xfId="4471" xr:uid="{00000000-0005-0000-0000-0000200E0000}"/>
    <cellStyle name="Separador de milhares 2 13 2 2 14 2 2" xfId="5881" xr:uid="{5B24E10E-B082-4524-9792-57B9D1A28E5E}"/>
    <cellStyle name="Separador de milhares 2 13 2 2 14 3" xfId="4948" xr:uid="{00000000-0005-0000-0000-0000210E0000}"/>
    <cellStyle name="Separador de milhares 2 13 2 2 14 3 2" xfId="6358" xr:uid="{E47A90F4-7992-44F5-A95D-170AA1EB42D0}"/>
    <cellStyle name="Separador de milhares 2 13 2 2 14 4" xfId="5256" xr:uid="{00000000-0005-0000-0000-0000220E0000}"/>
    <cellStyle name="Separador de milhares 2 13 2 2 14 4 2" xfId="6666" xr:uid="{376B9526-0EF1-4B50-87D6-4DB92FAA160D}"/>
    <cellStyle name="Separador de milhares 2 13 2 2 14 5" xfId="5570" xr:uid="{AEE8D308-57B2-4119-B62F-8806DC89F8F0}"/>
    <cellStyle name="Separador de milhares 2 13 2 2 15" xfId="3576" xr:uid="{00000000-0005-0000-0000-0000230E0000}"/>
    <cellStyle name="Separador de milhares 2 13 2 2 15 2" xfId="4472" xr:uid="{00000000-0005-0000-0000-0000240E0000}"/>
    <cellStyle name="Separador de milhares 2 13 2 2 15 2 2" xfId="5882" xr:uid="{446DA668-FA0D-42BA-8A83-BA018E04E6DD}"/>
    <cellStyle name="Separador de milhares 2 13 2 2 15 3" xfId="4949" xr:uid="{00000000-0005-0000-0000-0000250E0000}"/>
    <cellStyle name="Separador de milhares 2 13 2 2 15 3 2" xfId="6359" xr:uid="{7F794905-C077-4B6E-9704-3D8195C11DBF}"/>
    <cellStyle name="Separador de milhares 2 13 2 2 15 4" xfId="5257" xr:uid="{00000000-0005-0000-0000-0000260E0000}"/>
    <cellStyle name="Separador de milhares 2 13 2 2 15 4 2" xfId="6667" xr:uid="{CB1C6696-AB9B-4865-A7AB-1EF0E593E83F}"/>
    <cellStyle name="Separador de milhares 2 13 2 2 15 5" xfId="5571" xr:uid="{DEFB9AC9-EB61-415E-BE0A-3AC31DBE1D77}"/>
    <cellStyle name="Separador de milhares 2 13 2 2 16" xfId="3577" xr:uid="{00000000-0005-0000-0000-0000270E0000}"/>
    <cellStyle name="Separador de milhares 2 13 2 2 16 2" xfId="4473" xr:uid="{00000000-0005-0000-0000-0000280E0000}"/>
    <cellStyle name="Separador de milhares 2 13 2 2 16 2 2" xfId="5883" xr:uid="{AE947B14-FDCD-4E09-ACDE-72E410F5CDFA}"/>
    <cellStyle name="Separador de milhares 2 13 2 2 16 3" xfId="4950" xr:uid="{00000000-0005-0000-0000-0000290E0000}"/>
    <cellStyle name="Separador de milhares 2 13 2 2 16 3 2" xfId="6360" xr:uid="{3E9E39A7-479B-4C0D-BF39-9B11B534A2A2}"/>
    <cellStyle name="Separador de milhares 2 13 2 2 16 4" xfId="5258" xr:uid="{00000000-0005-0000-0000-00002A0E0000}"/>
    <cellStyle name="Separador de milhares 2 13 2 2 16 4 2" xfId="6668" xr:uid="{C421EDC5-77B8-4E43-8FC8-6F77910CF29A}"/>
    <cellStyle name="Separador de milhares 2 13 2 2 16 5" xfId="5572" xr:uid="{BB96EDF0-1463-4276-B52A-AD1206E655C0}"/>
    <cellStyle name="Separador de milhares 2 13 2 2 17" xfId="4466" xr:uid="{00000000-0005-0000-0000-00002B0E0000}"/>
    <cellStyle name="Separador de milhares 2 13 2 2 17 2" xfId="5876" xr:uid="{02253C6A-DA6D-4927-B981-0536BB94E4A2}"/>
    <cellStyle name="Separador de milhares 2 13 2 2 18" xfId="4943" xr:uid="{00000000-0005-0000-0000-00002C0E0000}"/>
    <cellStyle name="Separador de milhares 2 13 2 2 18 2" xfId="6353" xr:uid="{B86D6B05-95FF-4F8F-B738-62BD044E5A93}"/>
    <cellStyle name="Separador de milhares 2 13 2 2 19" xfId="5251" xr:uid="{00000000-0005-0000-0000-00002D0E0000}"/>
    <cellStyle name="Separador de milhares 2 13 2 2 19 2" xfId="6661" xr:uid="{8E649ECA-59C2-4224-B7B4-CC53D0EAC507}"/>
    <cellStyle name="Separador de milhares 2 13 2 2 2" xfId="3578" xr:uid="{00000000-0005-0000-0000-00002E0E0000}"/>
    <cellStyle name="Separador de milhares 2 13 2 2 2 2" xfId="4474" xr:uid="{00000000-0005-0000-0000-00002F0E0000}"/>
    <cellStyle name="Separador de milhares 2 13 2 2 2 2 2" xfId="5884" xr:uid="{E2759E88-8272-4913-9CC6-225F3D59DC9E}"/>
    <cellStyle name="Separador de milhares 2 13 2 2 2 3" xfId="4951" xr:uid="{00000000-0005-0000-0000-0000300E0000}"/>
    <cellStyle name="Separador de milhares 2 13 2 2 2 3 2" xfId="6361" xr:uid="{BA1E0C34-8C03-4A94-B283-A50BC9D48B4B}"/>
    <cellStyle name="Separador de milhares 2 13 2 2 2 4" xfId="5259" xr:uid="{00000000-0005-0000-0000-0000310E0000}"/>
    <cellStyle name="Separador de milhares 2 13 2 2 2 4 2" xfId="6669" xr:uid="{3BB592CA-D5BD-4BF1-939A-C5B4D32C5486}"/>
    <cellStyle name="Separador de milhares 2 13 2 2 2 5" xfId="5573" xr:uid="{9A3443F6-B229-463A-8310-C96AF1A4B6E0}"/>
    <cellStyle name="Separador de milhares 2 13 2 2 20" xfId="5565" xr:uid="{761F46EE-63E8-4B67-B752-09169239E4C9}"/>
    <cellStyle name="Separador de milhares 2 13 2 2 3" xfId="3579" xr:uid="{00000000-0005-0000-0000-0000320E0000}"/>
    <cellStyle name="Separador de milhares 2 13 2 2 3 2" xfId="4475" xr:uid="{00000000-0005-0000-0000-0000330E0000}"/>
    <cellStyle name="Separador de milhares 2 13 2 2 3 2 2" xfId="5885" xr:uid="{E126661E-2C9D-4821-864C-C4E74BBC934D}"/>
    <cellStyle name="Separador de milhares 2 13 2 2 3 3" xfId="4952" xr:uid="{00000000-0005-0000-0000-0000340E0000}"/>
    <cellStyle name="Separador de milhares 2 13 2 2 3 3 2" xfId="6362" xr:uid="{BF4B5772-74CA-45D9-911C-D893F0AED60B}"/>
    <cellStyle name="Separador de milhares 2 13 2 2 3 4" xfId="5260" xr:uid="{00000000-0005-0000-0000-0000350E0000}"/>
    <cellStyle name="Separador de milhares 2 13 2 2 3 4 2" xfId="6670" xr:uid="{6F2F5149-22EA-465C-9A00-A1F73AE21B7D}"/>
    <cellStyle name="Separador de milhares 2 13 2 2 3 5" xfId="5574" xr:uid="{31BDF0F1-6CDB-43E3-9361-D03D3F2DA179}"/>
    <cellStyle name="Separador de milhares 2 13 2 2 4" xfId="3580" xr:uid="{00000000-0005-0000-0000-0000360E0000}"/>
    <cellStyle name="Separador de milhares 2 13 2 2 4 2" xfId="4476" xr:uid="{00000000-0005-0000-0000-0000370E0000}"/>
    <cellStyle name="Separador de milhares 2 13 2 2 4 2 2" xfId="5886" xr:uid="{9585B690-2F79-4E5A-981D-A4B765B8A43C}"/>
    <cellStyle name="Separador de milhares 2 13 2 2 4 3" xfId="4953" xr:uid="{00000000-0005-0000-0000-0000380E0000}"/>
    <cellStyle name="Separador de milhares 2 13 2 2 4 3 2" xfId="6363" xr:uid="{2BE71E81-3C73-4C62-8BE0-ADBCF0032566}"/>
    <cellStyle name="Separador de milhares 2 13 2 2 4 4" xfId="5261" xr:uid="{00000000-0005-0000-0000-0000390E0000}"/>
    <cellStyle name="Separador de milhares 2 13 2 2 4 4 2" xfId="6671" xr:uid="{DE057F17-44CF-4A35-89C2-64FF4F175E38}"/>
    <cellStyle name="Separador de milhares 2 13 2 2 4 5" xfId="5575" xr:uid="{C264142F-566B-4FF7-86D4-315C8B9CF616}"/>
    <cellStyle name="Separador de milhares 2 13 2 2 5" xfId="3581" xr:uid="{00000000-0005-0000-0000-00003A0E0000}"/>
    <cellStyle name="Separador de milhares 2 13 2 2 5 2" xfId="4477" xr:uid="{00000000-0005-0000-0000-00003B0E0000}"/>
    <cellStyle name="Separador de milhares 2 13 2 2 5 2 2" xfId="5887" xr:uid="{7EF8B868-CA24-407A-9350-759A31DC6E47}"/>
    <cellStyle name="Separador de milhares 2 13 2 2 5 3" xfId="4954" xr:uid="{00000000-0005-0000-0000-00003C0E0000}"/>
    <cellStyle name="Separador de milhares 2 13 2 2 5 3 2" xfId="6364" xr:uid="{07441A37-5381-4D19-BC4D-902D5D6CA0C1}"/>
    <cellStyle name="Separador de milhares 2 13 2 2 5 4" xfId="5262" xr:uid="{00000000-0005-0000-0000-00003D0E0000}"/>
    <cellStyle name="Separador de milhares 2 13 2 2 5 4 2" xfId="6672" xr:uid="{B399F893-97E8-4173-8AEC-069120A7003A}"/>
    <cellStyle name="Separador de milhares 2 13 2 2 5 5" xfId="5576" xr:uid="{9E0E6C21-1771-442F-8381-D3434035AFAE}"/>
    <cellStyle name="Separador de milhares 2 13 2 2 6" xfId="3582" xr:uid="{00000000-0005-0000-0000-00003E0E0000}"/>
    <cellStyle name="Separador de milhares 2 13 2 2 6 2" xfId="4478" xr:uid="{00000000-0005-0000-0000-00003F0E0000}"/>
    <cellStyle name="Separador de milhares 2 13 2 2 6 2 2" xfId="5888" xr:uid="{32787702-4BE2-4A8E-A8B8-0AAEDD87ADD0}"/>
    <cellStyle name="Separador de milhares 2 13 2 2 6 3" xfId="4955" xr:uid="{00000000-0005-0000-0000-0000400E0000}"/>
    <cellStyle name="Separador de milhares 2 13 2 2 6 3 2" xfId="6365" xr:uid="{3AC12A66-5A32-4B6C-8C9A-6870023FD14C}"/>
    <cellStyle name="Separador de milhares 2 13 2 2 6 4" xfId="5263" xr:uid="{00000000-0005-0000-0000-0000410E0000}"/>
    <cellStyle name="Separador de milhares 2 13 2 2 6 4 2" xfId="6673" xr:uid="{6C7A1747-EB81-4977-8B7F-96437DA570DA}"/>
    <cellStyle name="Separador de milhares 2 13 2 2 6 5" xfId="5577" xr:uid="{EB6A26DC-B149-4D35-9217-CE4E17B2FD0E}"/>
    <cellStyle name="Separador de milhares 2 13 2 2 7" xfId="3583" xr:uid="{00000000-0005-0000-0000-0000420E0000}"/>
    <cellStyle name="Separador de milhares 2 13 2 2 7 2" xfId="4479" xr:uid="{00000000-0005-0000-0000-0000430E0000}"/>
    <cellStyle name="Separador de milhares 2 13 2 2 7 2 2" xfId="5889" xr:uid="{887934BC-BC6E-451D-B091-4A1B291FCB67}"/>
    <cellStyle name="Separador de milhares 2 13 2 2 7 3" xfId="4956" xr:uid="{00000000-0005-0000-0000-0000440E0000}"/>
    <cellStyle name="Separador de milhares 2 13 2 2 7 3 2" xfId="6366" xr:uid="{DF775202-94A8-4061-93B3-DA4B2DB88F36}"/>
    <cellStyle name="Separador de milhares 2 13 2 2 7 4" xfId="5264" xr:uid="{00000000-0005-0000-0000-0000450E0000}"/>
    <cellStyle name="Separador de milhares 2 13 2 2 7 4 2" xfId="6674" xr:uid="{6C59BA4A-A7C3-4049-ACE0-141AAEBCF70F}"/>
    <cellStyle name="Separador de milhares 2 13 2 2 7 5" xfId="5578" xr:uid="{13939225-8A69-45FD-A938-B8179D6BDDE9}"/>
    <cellStyle name="Separador de milhares 2 13 2 2 8" xfId="3584" xr:uid="{00000000-0005-0000-0000-0000460E0000}"/>
    <cellStyle name="Separador de milhares 2 13 2 2 8 2" xfId="4480" xr:uid="{00000000-0005-0000-0000-0000470E0000}"/>
    <cellStyle name="Separador de milhares 2 13 2 2 8 2 2" xfId="5890" xr:uid="{6A3CAFDC-D429-4CBE-BD72-3190E921D093}"/>
    <cellStyle name="Separador de milhares 2 13 2 2 8 3" xfId="4957" xr:uid="{00000000-0005-0000-0000-0000480E0000}"/>
    <cellStyle name="Separador de milhares 2 13 2 2 8 3 2" xfId="6367" xr:uid="{23A9D96D-F67F-40BE-BCB5-4DAFA3FBF477}"/>
    <cellStyle name="Separador de milhares 2 13 2 2 8 4" xfId="5265" xr:uid="{00000000-0005-0000-0000-0000490E0000}"/>
    <cellStyle name="Separador de milhares 2 13 2 2 8 4 2" xfId="6675" xr:uid="{F2081787-EC15-4B6C-A632-2BF849FF143E}"/>
    <cellStyle name="Separador de milhares 2 13 2 2 8 5" xfId="5579" xr:uid="{601AFFD0-AE19-4768-91E1-9C5A3151B33C}"/>
    <cellStyle name="Separador de milhares 2 13 2 2 9" xfId="3585" xr:uid="{00000000-0005-0000-0000-00004A0E0000}"/>
    <cellStyle name="Separador de milhares 2 13 2 2 9 2" xfId="4481" xr:uid="{00000000-0005-0000-0000-00004B0E0000}"/>
    <cellStyle name="Separador de milhares 2 13 2 2 9 2 2" xfId="5891" xr:uid="{947BE13B-73DD-4F01-B242-58C5AFE738D1}"/>
    <cellStyle name="Separador de milhares 2 13 2 2 9 3" xfId="4958" xr:uid="{00000000-0005-0000-0000-00004C0E0000}"/>
    <cellStyle name="Separador de milhares 2 13 2 2 9 3 2" xfId="6368" xr:uid="{D69A3246-DB2D-4D72-8109-76D841A8C288}"/>
    <cellStyle name="Separador de milhares 2 13 2 2 9 4" xfId="5266" xr:uid="{00000000-0005-0000-0000-00004D0E0000}"/>
    <cellStyle name="Separador de milhares 2 13 2 2 9 4 2" xfId="6676" xr:uid="{390A5B59-43E0-4B06-8484-BA62082AAFDC}"/>
    <cellStyle name="Separador de milhares 2 13 2 2 9 5" xfId="5580" xr:uid="{C968F769-3406-4C52-B00A-22B2C85C5423}"/>
    <cellStyle name="Separador de milhares 2 13 2 3" xfId="3586" xr:uid="{00000000-0005-0000-0000-00004E0E0000}"/>
    <cellStyle name="Separador de milhares 2 13 2 3 10" xfId="3587" xr:uid="{00000000-0005-0000-0000-00004F0E0000}"/>
    <cellStyle name="Separador de milhares 2 13 2 3 10 2" xfId="4483" xr:uid="{00000000-0005-0000-0000-0000500E0000}"/>
    <cellStyle name="Separador de milhares 2 13 2 3 10 2 2" xfId="5893" xr:uid="{499D1954-D878-4EA6-92FF-FEF97BE3CB70}"/>
    <cellStyle name="Separador de milhares 2 13 2 3 10 3" xfId="4960" xr:uid="{00000000-0005-0000-0000-0000510E0000}"/>
    <cellStyle name="Separador de milhares 2 13 2 3 10 3 2" xfId="6370" xr:uid="{BF09BA0E-7E47-4AB0-BF11-CF26F142F761}"/>
    <cellStyle name="Separador de milhares 2 13 2 3 10 4" xfId="5268" xr:uid="{00000000-0005-0000-0000-0000520E0000}"/>
    <cellStyle name="Separador de milhares 2 13 2 3 10 4 2" xfId="6678" xr:uid="{91B81D22-3AD5-45DA-97D7-B2DFD0F5D6C5}"/>
    <cellStyle name="Separador de milhares 2 13 2 3 10 5" xfId="5582" xr:uid="{1B6F1B79-A0D2-4003-83E3-86A8BB47FE55}"/>
    <cellStyle name="Separador de milhares 2 13 2 3 11" xfId="3588" xr:uid="{00000000-0005-0000-0000-0000530E0000}"/>
    <cellStyle name="Separador de milhares 2 13 2 3 11 2" xfId="4484" xr:uid="{00000000-0005-0000-0000-0000540E0000}"/>
    <cellStyle name="Separador de milhares 2 13 2 3 11 2 2" xfId="5894" xr:uid="{7026580F-94FE-4F4F-B93E-206F59FE57B6}"/>
    <cellStyle name="Separador de milhares 2 13 2 3 11 3" xfId="4961" xr:uid="{00000000-0005-0000-0000-0000550E0000}"/>
    <cellStyle name="Separador de milhares 2 13 2 3 11 3 2" xfId="6371" xr:uid="{5E671111-59B6-4AB8-9AB5-BB5D99C134EF}"/>
    <cellStyle name="Separador de milhares 2 13 2 3 11 4" xfId="5269" xr:uid="{00000000-0005-0000-0000-0000560E0000}"/>
    <cellStyle name="Separador de milhares 2 13 2 3 11 4 2" xfId="6679" xr:uid="{CA16315E-B39F-4A4D-8056-15360703780A}"/>
    <cellStyle name="Separador de milhares 2 13 2 3 11 5" xfId="5583" xr:uid="{FF891FAF-4005-49B1-BE4F-7B23C3654CF5}"/>
    <cellStyle name="Separador de milhares 2 13 2 3 12" xfId="3589" xr:uid="{00000000-0005-0000-0000-0000570E0000}"/>
    <cellStyle name="Separador de milhares 2 13 2 3 12 2" xfId="4485" xr:uid="{00000000-0005-0000-0000-0000580E0000}"/>
    <cellStyle name="Separador de milhares 2 13 2 3 12 2 2" xfId="5895" xr:uid="{C4AD00E2-FA1D-4A3F-ACCA-1E452B0F9CDA}"/>
    <cellStyle name="Separador de milhares 2 13 2 3 12 3" xfId="4962" xr:uid="{00000000-0005-0000-0000-0000590E0000}"/>
    <cellStyle name="Separador de milhares 2 13 2 3 12 3 2" xfId="6372" xr:uid="{1B304097-FF5C-40AB-A1BE-F93B278130D3}"/>
    <cellStyle name="Separador de milhares 2 13 2 3 12 4" xfId="5270" xr:uid="{00000000-0005-0000-0000-00005A0E0000}"/>
    <cellStyle name="Separador de milhares 2 13 2 3 12 4 2" xfId="6680" xr:uid="{66C776DD-8B37-4E17-8B8E-2E838F064BCA}"/>
    <cellStyle name="Separador de milhares 2 13 2 3 12 5" xfId="5584" xr:uid="{AE8F92D3-2876-4572-A3F9-3666C50BAC86}"/>
    <cellStyle name="Separador de milhares 2 13 2 3 13" xfId="3590" xr:uid="{00000000-0005-0000-0000-00005B0E0000}"/>
    <cellStyle name="Separador de milhares 2 13 2 3 13 2" xfId="4486" xr:uid="{00000000-0005-0000-0000-00005C0E0000}"/>
    <cellStyle name="Separador de milhares 2 13 2 3 13 2 2" xfId="5896" xr:uid="{25AD4123-31BF-4998-BBDA-33D00D159252}"/>
    <cellStyle name="Separador de milhares 2 13 2 3 13 3" xfId="4963" xr:uid="{00000000-0005-0000-0000-00005D0E0000}"/>
    <cellStyle name="Separador de milhares 2 13 2 3 13 3 2" xfId="6373" xr:uid="{CF60F4CD-9FA4-4C73-BDD2-2A6C8C1D0083}"/>
    <cellStyle name="Separador de milhares 2 13 2 3 13 4" xfId="5271" xr:uid="{00000000-0005-0000-0000-00005E0E0000}"/>
    <cellStyle name="Separador de milhares 2 13 2 3 13 4 2" xfId="6681" xr:uid="{41B66B47-D66E-4E16-88DB-E6DB2A8D4CC4}"/>
    <cellStyle name="Separador de milhares 2 13 2 3 13 5" xfId="5585" xr:uid="{BCA698D4-7469-453C-9AC4-0E6607A0BF59}"/>
    <cellStyle name="Separador de milhares 2 13 2 3 14" xfId="3591" xr:uid="{00000000-0005-0000-0000-00005F0E0000}"/>
    <cellStyle name="Separador de milhares 2 13 2 3 14 2" xfId="4487" xr:uid="{00000000-0005-0000-0000-0000600E0000}"/>
    <cellStyle name="Separador de milhares 2 13 2 3 14 2 2" xfId="5897" xr:uid="{92C00ACF-5BCF-438F-88F0-501CDD3FFDC8}"/>
    <cellStyle name="Separador de milhares 2 13 2 3 14 3" xfId="4964" xr:uid="{00000000-0005-0000-0000-0000610E0000}"/>
    <cellStyle name="Separador de milhares 2 13 2 3 14 3 2" xfId="6374" xr:uid="{25586793-FBFC-4EB6-A636-3F9509AF85AC}"/>
    <cellStyle name="Separador de milhares 2 13 2 3 14 4" xfId="5272" xr:uid="{00000000-0005-0000-0000-0000620E0000}"/>
    <cellStyle name="Separador de milhares 2 13 2 3 14 4 2" xfId="6682" xr:uid="{52CF5F36-00AD-4DB8-A042-101BDE17C09D}"/>
    <cellStyle name="Separador de milhares 2 13 2 3 14 5" xfId="5586" xr:uid="{BBEF6802-3B7A-4644-B497-FBD61CCE7678}"/>
    <cellStyle name="Separador de milhares 2 13 2 3 15" xfId="3592" xr:uid="{00000000-0005-0000-0000-0000630E0000}"/>
    <cellStyle name="Separador de milhares 2 13 2 3 15 2" xfId="4488" xr:uid="{00000000-0005-0000-0000-0000640E0000}"/>
    <cellStyle name="Separador de milhares 2 13 2 3 15 2 2" xfId="5898" xr:uid="{E03F0FFF-7B17-4086-92BD-7198E4539690}"/>
    <cellStyle name="Separador de milhares 2 13 2 3 15 3" xfId="4965" xr:uid="{00000000-0005-0000-0000-0000650E0000}"/>
    <cellStyle name="Separador de milhares 2 13 2 3 15 3 2" xfId="6375" xr:uid="{5D07C41E-8419-4CCE-8C69-463580FCF148}"/>
    <cellStyle name="Separador de milhares 2 13 2 3 15 4" xfId="5273" xr:uid="{00000000-0005-0000-0000-0000660E0000}"/>
    <cellStyle name="Separador de milhares 2 13 2 3 15 4 2" xfId="6683" xr:uid="{B9E4BFB4-7AAE-405C-9F9A-B07C3C2700CC}"/>
    <cellStyle name="Separador de milhares 2 13 2 3 15 5" xfId="5587" xr:uid="{F8AEA658-84F5-462B-8178-792F5CA1B6B2}"/>
    <cellStyle name="Separador de milhares 2 13 2 3 16" xfId="3593" xr:uid="{00000000-0005-0000-0000-0000670E0000}"/>
    <cellStyle name="Separador de milhares 2 13 2 3 16 2" xfId="4489" xr:uid="{00000000-0005-0000-0000-0000680E0000}"/>
    <cellStyle name="Separador de milhares 2 13 2 3 16 2 2" xfId="5899" xr:uid="{293958CE-0C5C-44F8-9D81-ACFB9B9619B4}"/>
    <cellStyle name="Separador de milhares 2 13 2 3 16 3" xfId="4966" xr:uid="{00000000-0005-0000-0000-0000690E0000}"/>
    <cellStyle name="Separador de milhares 2 13 2 3 16 3 2" xfId="6376" xr:uid="{9D96E3A0-E197-493A-9B4A-E585CDDA249C}"/>
    <cellStyle name="Separador de milhares 2 13 2 3 16 4" xfId="5274" xr:uid="{00000000-0005-0000-0000-00006A0E0000}"/>
    <cellStyle name="Separador de milhares 2 13 2 3 16 4 2" xfId="6684" xr:uid="{42029CEB-8F4C-4CD1-A57B-19473AF8C911}"/>
    <cellStyle name="Separador de milhares 2 13 2 3 16 5" xfId="5588" xr:uid="{F8E0BED1-B7CA-4590-A8A7-627F1B0425C7}"/>
    <cellStyle name="Separador de milhares 2 13 2 3 17" xfId="4482" xr:uid="{00000000-0005-0000-0000-00006B0E0000}"/>
    <cellStyle name="Separador de milhares 2 13 2 3 17 2" xfId="5892" xr:uid="{2E7C82E2-10E5-46F5-9D37-0AAC3F59E56C}"/>
    <cellStyle name="Separador de milhares 2 13 2 3 18" xfId="4959" xr:uid="{00000000-0005-0000-0000-00006C0E0000}"/>
    <cellStyle name="Separador de milhares 2 13 2 3 18 2" xfId="6369" xr:uid="{F2620B22-F914-460D-A860-6518BDA35C7E}"/>
    <cellStyle name="Separador de milhares 2 13 2 3 19" xfId="5267" xr:uid="{00000000-0005-0000-0000-00006D0E0000}"/>
    <cellStyle name="Separador de milhares 2 13 2 3 19 2" xfId="6677" xr:uid="{12AFC90E-E667-4FC6-8CD7-4539BD63E62C}"/>
    <cellStyle name="Separador de milhares 2 13 2 3 2" xfId="3594" xr:uid="{00000000-0005-0000-0000-00006E0E0000}"/>
    <cellStyle name="Separador de milhares 2 13 2 3 2 2" xfId="4490" xr:uid="{00000000-0005-0000-0000-00006F0E0000}"/>
    <cellStyle name="Separador de milhares 2 13 2 3 2 2 2" xfId="5900" xr:uid="{AB3A166A-32AF-455B-9DDA-B06AEA41FD01}"/>
    <cellStyle name="Separador de milhares 2 13 2 3 2 3" xfId="4967" xr:uid="{00000000-0005-0000-0000-0000700E0000}"/>
    <cellStyle name="Separador de milhares 2 13 2 3 2 3 2" xfId="6377" xr:uid="{DD8745BF-D726-4674-93DE-5040A71BD72B}"/>
    <cellStyle name="Separador de milhares 2 13 2 3 2 4" xfId="5275" xr:uid="{00000000-0005-0000-0000-0000710E0000}"/>
    <cellStyle name="Separador de milhares 2 13 2 3 2 4 2" xfId="6685" xr:uid="{AB106976-9A37-4A6B-BF29-4F83C1985871}"/>
    <cellStyle name="Separador de milhares 2 13 2 3 2 5" xfId="5589" xr:uid="{D2894DEA-3D02-459B-A0BD-B891C091A500}"/>
    <cellStyle name="Separador de milhares 2 13 2 3 20" xfId="5581" xr:uid="{EF979FCB-0A25-4A4C-8C44-4A7E116FFD0C}"/>
    <cellStyle name="Separador de milhares 2 13 2 3 3" xfId="3595" xr:uid="{00000000-0005-0000-0000-0000720E0000}"/>
    <cellStyle name="Separador de milhares 2 13 2 3 3 2" xfId="4491" xr:uid="{00000000-0005-0000-0000-0000730E0000}"/>
    <cellStyle name="Separador de milhares 2 13 2 3 3 2 2" xfId="5901" xr:uid="{0056E0B7-F7E6-4926-87A8-18C359936C73}"/>
    <cellStyle name="Separador de milhares 2 13 2 3 3 3" xfId="4968" xr:uid="{00000000-0005-0000-0000-0000740E0000}"/>
    <cellStyle name="Separador de milhares 2 13 2 3 3 3 2" xfId="6378" xr:uid="{A57E0CCC-11EF-4173-A12E-85C4BAB4FB88}"/>
    <cellStyle name="Separador de milhares 2 13 2 3 3 4" xfId="5276" xr:uid="{00000000-0005-0000-0000-0000750E0000}"/>
    <cellStyle name="Separador de milhares 2 13 2 3 3 4 2" xfId="6686" xr:uid="{430C5914-6C0A-48EF-BACE-42E9536C2206}"/>
    <cellStyle name="Separador de milhares 2 13 2 3 3 5" xfId="5590" xr:uid="{654146F2-21C6-4736-B1AC-E2E3BBFC05C8}"/>
    <cellStyle name="Separador de milhares 2 13 2 3 4" xfId="3596" xr:uid="{00000000-0005-0000-0000-0000760E0000}"/>
    <cellStyle name="Separador de milhares 2 13 2 3 4 2" xfId="4492" xr:uid="{00000000-0005-0000-0000-0000770E0000}"/>
    <cellStyle name="Separador de milhares 2 13 2 3 4 2 2" xfId="5902" xr:uid="{CC57B3E9-AF31-4536-84A5-04FB23E6BD4A}"/>
    <cellStyle name="Separador de milhares 2 13 2 3 4 3" xfId="4969" xr:uid="{00000000-0005-0000-0000-0000780E0000}"/>
    <cellStyle name="Separador de milhares 2 13 2 3 4 3 2" xfId="6379" xr:uid="{C955302D-1098-4E24-AC52-8F7248CBDC3F}"/>
    <cellStyle name="Separador de milhares 2 13 2 3 4 4" xfId="5277" xr:uid="{00000000-0005-0000-0000-0000790E0000}"/>
    <cellStyle name="Separador de milhares 2 13 2 3 4 4 2" xfId="6687" xr:uid="{D217CC07-1DC3-4C9E-9A88-A45E51E524BF}"/>
    <cellStyle name="Separador de milhares 2 13 2 3 4 5" xfId="5591" xr:uid="{1B77F374-0954-4B86-90FE-A64102A68A2A}"/>
    <cellStyle name="Separador de milhares 2 13 2 3 5" xfId="3597" xr:uid="{00000000-0005-0000-0000-00007A0E0000}"/>
    <cellStyle name="Separador de milhares 2 13 2 3 5 2" xfId="4493" xr:uid="{00000000-0005-0000-0000-00007B0E0000}"/>
    <cellStyle name="Separador de milhares 2 13 2 3 5 2 2" xfId="5903" xr:uid="{11A40746-9942-4B1F-9BD3-96ADBBDC2FC9}"/>
    <cellStyle name="Separador de milhares 2 13 2 3 5 3" xfId="4970" xr:uid="{00000000-0005-0000-0000-00007C0E0000}"/>
    <cellStyle name="Separador de milhares 2 13 2 3 5 3 2" xfId="6380" xr:uid="{E08B0308-2C5C-4DA5-A422-966214D203B6}"/>
    <cellStyle name="Separador de milhares 2 13 2 3 5 4" xfId="5278" xr:uid="{00000000-0005-0000-0000-00007D0E0000}"/>
    <cellStyle name="Separador de milhares 2 13 2 3 5 4 2" xfId="6688" xr:uid="{8BF0B5D1-1318-4BFC-B6CF-2DBC1F11E17C}"/>
    <cellStyle name="Separador de milhares 2 13 2 3 5 5" xfId="5592" xr:uid="{2D959392-F282-4A92-A175-296F46BB78C4}"/>
    <cellStyle name="Separador de milhares 2 13 2 3 6" xfId="3598" xr:uid="{00000000-0005-0000-0000-00007E0E0000}"/>
    <cellStyle name="Separador de milhares 2 13 2 3 6 2" xfId="4494" xr:uid="{00000000-0005-0000-0000-00007F0E0000}"/>
    <cellStyle name="Separador de milhares 2 13 2 3 6 2 2" xfId="5904" xr:uid="{10433121-1897-45BD-9641-E8ABF372AFD0}"/>
    <cellStyle name="Separador de milhares 2 13 2 3 6 3" xfId="4971" xr:uid="{00000000-0005-0000-0000-0000800E0000}"/>
    <cellStyle name="Separador de milhares 2 13 2 3 6 3 2" xfId="6381" xr:uid="{1C6C8294-0BD1-4E66-9955-B9DB92C77573}"/>
    <cellStyle name="Separador de milhares 2 13 2 3 6 4" xfId="5279" xr:uid="{00000000-0005-0000-0000-0000810E0000}"/>
    <cellStyle name="Separador de milhares 2 13 2 3 6 4 2" xfId="6689" xr:uid="{69D7087A-2FC4-44CB-AEF2-BC6F1457B0BD}"/>
    <cellStyle name="Separador de milhares 2 13 2 3 6 5" xfId="5593" xr:uid="{5FABF8E2-BFEB-43D8-A9FF-7FD80C8C9282}"/>
    <cellStyle name="Separador de milhares 2 13 2 3 7" xfId="3599" xr:uid="{00000000-0005-0000-0000-0000820E0000}"/>
    <cellStyle name="Separador de milhares 2 13 2 3 7 2" xfId="4495" xr:uid="{00000000-0005-0000-0000-0000830E0000}"/>
    <cellStyle name="Separador de milhares 2 13 2 3 7 2 2" xfId="5905" xr:uid="{D0F94360-ADE7-412D-8C7F-5A02388B32A7}"/>
    <cellStyle name="Separador de milhares 2 13 2 3 7 3" xfId="4972" xr:uid="{00000000-0005-0000-0000-0000840E0000}"/>
    <cellStyle name="Separador de milhares 2 13 2 3 7 3 2" xfId="6382" xr:uid="{E9BA90A6-F641-4F81-BC1B-F3E76DCFAD03}"/>
    <cellStyle name="Separador de milhares 2 13 2 3 7 4" xfId="5280" xr:uid="{00000000-0005-0000-0000-0000850E0000}"/>
    <cellStyle name="Separador de milhares 2 13 2 3 7 4 2" xfId="6690" xr:uid="{6176F27A-B070-44F5-A624-D26692F44DA4}"/>
    <cellStyle name="Separador de milhares 2 13 2 3 7 5" xfId="5594" xr:uid="{0557B3B2-DEB6-438C-BCD7-48ABBAF603FC}"/>
    <cellStyle name="Separador de milhares 2 13 2 3 8" xfId="3600" xr:uid="{00000000-0005-0000-0000-0000860E0000}"/>
    <cellStyle name="Separador de milhares 2 13 2 3 8 2" xfId="4496" xr:uid="{00000000-0005-0000-0000-0000870E0000}"/>
    <cellStyle name="Separador de milhares 2 13 2 3 8 2 2" xfId="5906" xr:uid="{A89F428D-401F-4F21-B1C9-6D9C429CF3CC}"/>
    <cellStyle name="Separador de milhares 2 13 2 3 8 3" xfId="4973" xr:uid="{00000000-0005-0000-0000-0000880E0000}"/>
    <cellStyle name="Separador de milhares 2 13 2 3 8 3 2" xfId="6383" xr:uid="{94E4DC19-8A42-4749-8723-3C7AF210300D}"/>
    <cellStyle name="Separador de milhares 2 13 2 3 8 4" xfId="5281" xr:uid="{00000000-0005-0000-0000-0000890E0000}"/>
    <cellStyle name="Separador de milhares 2 13 2 3 8 4 2" xfId="6691" xr:uid="{659B0D39-29D3-4CB4-8ED1-000F8E61B1E8}"/>
    <cellStyle name="Separador de milhares 2 13 2 3 8 5" xfId="5595" xr:uid="{8C795C2D-FAE4-4824-8059-02A05EC18FC6}"/>
    <cellStyle name="Separador de milhares 2 13 2 3 9" xfId="3601" xr:uid="{00000000-0005-0000-0000-00008A0E0000}"/>
    <cellStyle name="Separador de milhares 2 13 2 3 9 2" xfId="4497" xr:uid="{00000000-0005-0000-0000-00008B0E0000}"/>
    <cellStyle name="Separador de milhares 2 13 2 3 9 2 2" xfId="5907" xr:uid="{34B5E1FE-D702-4D50-B017-68675A97A610}"/>
    <cellStyle name="Separador de milhares 2 13 2 3 9 3" xfId="4974" xr:uid="{00000000-0005-0000-0000-00008C0E0000}"/>
    <cellStyle name="Separador de milhares 2 13 2 3 9 3 2" xfId="6384" xr:uid="{A4CD1EF8-65D5-403D-807C-88F8CAD59BF2}"/>
    <cellStyle name="Separador de milhares 2 13 2 3 9 4" xfId="5282" xr:uid="{00000000-0005-0000-0000-00008D0E0000}"/>
    <cellStyle name="Separador de milhares 2 13 2 3 9 4 2" xfId="6692" xr:uid="{4331D344-3FD2-4F28-9AC9-62496F440FB7}"/>
    <cellStyle name="Separador de milhares 2 13 2 3 9 5" xfId="5596" xr:uid="{D452F76D-F37D-44E6-9255-877DD9BD9D1A}"/>
    <cellStyle name="Separador de milhares 2 13 2 4" xfId="3602" xr:uid="{00000000-0005-0000-0000-00008E0E0000}"/>
    <cellStyle name="Separador de milhares 2 13 2 4 2" xfId="4498" xr:uid="{00000000-0005-0000-0000-00008F0E0000}"/>
    <cellStyle name="Separador de milhares 2 13 2 4 2 2" xfId="5908" xr:uid="{4C125032-A3C9-469E-BD00-69C813000FEA}"/>
    <cellStyle name="Separador de milhares 2 13 2 4 3" xfId="4975" xr:uid="{00000000-0005-0000-0000-0000900E0000}"/>
    <cellStyle name="Separador de milhares 2 13 2 4 3 2" xfId="6385" xr:uid="{CDA3500B-D3DE-4482-A1A0-FFE3388B117C}"/>
    <cellStyle name="Separador de milhares 2 13 2 4 4" xfId="5283" xr:uid="{00000000-0005-0000-0000-0000910E0000}"/>
    <cellStyle name="Separador de milhares 2 13 2 4 4 2" xfId="6693" xr:uid="{C9C310CE-90F4-4945-947E-58D9D5CF303E}"/>
    <cellStyle name="Separador de milhares 2 13 2 4 5" xfId="5597" xr:uid="{D275E605-8950-4D09-B24B-B5A10FED0703}"/>
    <cellStyle name="Separador de milhares 2 13 2 5" xfId="3603" xr:uid="{00000000-0005-0000-0000-0000920E0000}"/>
    <cellStyle name="Separador de milhares 2 13 2 5 2" xfId="4499" xr:uid="{00000000-0005-0000-0000-0000930E0000}"/>
    <cellStyle name="Separador de milhares 2 13 2 5 2 2" xfId="5909" xr:uid="{71772A5E-72AD-4114-8916-3A059508076F}"/>
    <cellStyle name="Separador de milhares 2 13 2 5 3" xfId="4976" xr:uid="{00000000-0005-0000-0000-0000940E0000}"/>
    <cellStyle name="Separador de milhares 2 13 2 5 3 2" xfId="6386" xr:uid="{4ED33038-A70F-47C0-BE39-EC27631226C5}"/>
    <cellStyle name="Separador de milhares 2 13 2 5 4" xfId="5284" xr:uid="{00000000-0005-0000-0000-0000950E0000}"/>
    <cellStyle name="Separador de milhares 2 13 2 5 4 2" xfId="6694" xr:uid="{6A1AEA59-BD63-4888-A2B9-089124F39117}"/>
    <cellStyle name="Separador de milhares 2 13 2 5 5" xfId="5598" xr:uid="{C2BB73B6-BE91-4E9F-9B4E-0B12EE0099AA}"/>
    <cellStyle name="Separador de milhares 2 13 2 6" xfId="3604" xr:uid="{00000000-0005-0000-0000-0000960E0000}"/>
    <cellStyle name="Separador de milhares 2 13 2 6 2" xfId="4500" xr:uid="{00000000-0005-0000-0000-0000970E0000}"/>
    <cellStyle name="Separador de milhares 2 13 2 6 2 2" xfId="5910" xr:uid="{12E39527-560A-4E91-8956-8DEFE5A14770}"/>
    <cellStyle name="Separador de milhares 2 13 2 6 3" xfId="4977" xr:uid="{00000000-0005-0000-0000-0000980E0000}"/>
    <cellStyle name="Separador de milhares 2 13 2 6 3 2" xfId="6387" xr:uid="{33D86603-1BB8-46FC-B259-AEE6A5581289}"/>
    <cellStyle name="Separador de milhares 2 13 2 6 4" xfId="5285" xr:uid="{00000000-0005-0000-0000-0000990E0000}"/>
    <cellStyle name="Separador de milhares 2 13 2 6 4 2" xfId="6695" xr:uid="{0BA1D54F-347B-449F-911F-1B1A01CF9429}"/>
    <cellStyle name="Separador de milhares 2 13 2 6 5" xfId="5599" xr:uid="{62A5FEC5-F8B4-49D7-8860-63235790C879}"/>
    <cellStyle name="Separador de milhares 2 13 2 7" xfId="3605" xr:uid="{00000000-0005-0000-0000-00009A0E0000}"/>
    <cellStyle name="Separador de milhares 2 13 2 7 2" xfId="4501" xr:uid="{00000000-0005-0000-0000-00009B0E0000}"/>
    <cellStyle name="Separador de milhares 2 13 2 7 2 2" xfId="5911" xr:uid="{BC6E621B-D91E-410C-9F93-C82EE56ED5F8}"/>
    <cellStyle name="Separador de milhares 2 13 2 7 3" xfId="4978" xr:uid="{00000000-0005-0000-0000-00009C0E0000}"/>
    <cellStyle name="Separador de milhares 2 13 2 7 3 2" xfId="6388" xr:uid="{D336E504-050B-455A-9801-C4692F4C71D1}"/>
    <cellStyle name="Separador de milhares 2 13 2 7 4" xfId="5286" xr:uid="{00000000-0005-0000-0000-00009D0E0000}"/>
    <cellStyle name="Separador de milhares 2 13 2 7 4 2" xfId="6696" xr:uid="{B9E6BDC2-FDDB-4718-A939-E1E65623F4C0}"/>
    <cellStyle name="Separador de milhares 2 13 2 7 5" xfId="5600" xr:uid="{4842745C-33AD-4C3F-9D55-599A0A517EC4}"/>
    <cellStyle name="Separador de milhares 2 13 2 8" xfId="4465" xr:uid="{00000000-0005-0000-0000-00009E0E0000}"/>
    <cellStyle name="Separador de milhares 2 13 2 8 2" xfId="5875" xr:uid="{1A92931A-1BD0-4EF0-9160-5C6CE44B7DC5}"/>
    <cellStyle name="Separador de milhares 2 13 2 9" xfId="4942" xr:uid="{00000000-0005-0000-0000-00009F0E0000}"/>
    <cellStyle name="Separador de milhares 2 13 2 9 2" xfId="6352" xr:uid="{1D5D1619-678E-40DF-85CA-73A6681D1BE8}"/>
    <cellStyle name="Separador de milhares 2 13 3" xfId="3606" xr:uid="{00000000-0005-0000-0000-0000A00E0000}"/>
    <cellStyle name="Separador de milhares 2 13 3 10" xfId="5287" xr:uid="{00000000-0005-0000-0000-0000A10E0000}"/>
    <cellStyle name="Separador de milhares 2 13 3 10 2" xfId="6697" xr:uid="{67247D44-2E4D-4E0F-8B9A-92C491D49CB5}"/>
    <cellStyle name="Separador de milhares 2 13 3 11" xfId="5601" xr:uid="{789D00C3-4075-4345-A5C2-44CE9AFEF40E}"/>
    <cellStyle name="Separador de milhares 2 13 3 2" xfId="3607" xr:uid="{00000000-0005-0000-0000-0000A20E0000}"/>
    <cellStyle name="Separador de milhares 2 13 3 2 10" xfId="3608" xr:uid="{00000000-0005-0000-0000-0000A30E0000}"/>
    <cellStyle name="Separador de milhares 2 13 3 2 10 2" xfId="4504" xr:uid="{00000000-0005-0000-0000-0000A40E0000}"/>
    <cellStyle name="Separador de milhares 2 13 3 2 10 2 2" xfId="5914" xr:uid="{0701AA2A-15A0-441D-8AB6-5C267691D7B9}"/>
    <cellStyle name="Separador de milhares 2 13 3 2 10 3" xfId="4981" xr:uid="{00000000-0005-0000-0000-0000A50E0000}"/>
    <cellStyle name="Separador de milhares 2 13 3 2 10 3 2" xfId="6391" xr:uid="{2F33A271-5296-4553-9201-1D7B62DCF0D1}"/>
    <cellStyle name="Separador de milhares 2 13 3 2 10 4" xfId="5289" xr:uid="{00000000-0005-0000-0000-0000A60E0000}"/>
    <cellStyle name="Separador de milhares 2 13 3 2 10 4 2" xfId="6699" xr:uid="{790760A8-8FF5-42D9-80E5-7ADD0DEC6345}"/>
    <cellStyle name="Separador de milhares 2 13 3 2 10 5" xfId="5603" xr:uid="{4E183481-E59E-49B5-AAFB-E7EA1DCD03FE}"/>
    <cellStyle name="Separador de milhares 2 13 3 2 11" xfId="3609" xr:uid="{00000000-0005-0000-0000-0000A70E0000}"/>
    <cellStyle name="Separador de milhares 2 13 3 2 11 2" xfId="4505" xr:uid="{00000000-0005-0000-0000-0000A80E0000}"/>
    <cellStyle name="Separador de milhares 2 13 3 2 11 2 2" xfId="5915" xr:uid="{45C2477C-C76E-4989-A47D-EEBD56A5FEFB}"/>
    <cellStyle name="Separador de milhares 2 13 3 2 11 3" xfId="4982" xr:uid="{00000000-0005-0000-0000-0000A90E0000}"/>
    <cellStyle name="Separador de milhares 2 13 3 2 11 3 2" xfId="6392" xr:uid="{427F021E-E533-4A64-8B80-3284149A504F}"/>
    <cellStyle name="Separador de milhares 2 13 3 2 11 4" xfId="5290" xr:uid="{00000000-0005-0000-0000-0000AA0E0000}"/>
    <cellStyle name="Separador de milhares 2 13 3 2 11 4 2" xfId="6700" xr:uid="{B77B68C6-518C-499F-B3D3-9AF6FC38AEA2}"/>
    <cellStyle name="Separador de milhares 2 13 3 2 11 5" xfId="5604" xr:uid="{4ECFBAC2-256D-4E5B-B4D2-6FEE31D7B9A3}"/>
    <cellStyle name="Separador de milhares 2 13 3 2 12" xfId="3610" xr:uid="{00000000-0005-0000-0000-0000AB0E0000}"/>
    <cellStyle name="Separador de milhares 2 13 3 2 12 2" xfId="4506" xr:uid="{00000000-0005-0000-0000-0000AC0E0000}"/>
    <cellStyle name="Separador de milhares 2 13 3 2 12 2 2" xfId="5916" xr:uid="{A5704E67-4EE5-4291-BBA1-695BEE9DBC8C}"/>
    <cellStyle name="Separador de milhares 2 13 3 2 12 3" xfId="4983" xr:uid="{00000000-0005-0000-0000-0000AD0E0000}"/>
    <cellStyle name="Separador de milhares 2 13 3 2 12 3 2" xfId="6393" xr:uid="{EBF76C11-3878-45AA-8FA8-A384C31D3CEA}"/>
    <cellStyle name="Separador de milhares 2 13 3 2 12 4" xfId="5291" xr:uid="{00000000-0005-0000-0000-0000AE0E0000}"/>
    <cellStyle name="Separador de milhares 2 13 3 2 12 4 2" xfId="6701" xr:uid="{4FFEAECE-C22B-4E68-8CAF-50FEDB203D06}"/>
    <cellStyle name="Separador de milhares 2 13 3 2 12 5" xfId="5605" xr:uid="{0D9091D5-232B-4556-A88E-88320A53169D}"/>
    <cellStyle name="Separador de milhares 2 13 3 2 13" xfId="3611" xr:uid="{00000000-0005-0000-0000-0000AF0E0000}"/>
    <cellStyle name="Separador de milhares 2 13 3 2 13 2" xfId="4507" xr:uid="{00000000-0005-0000-0000-0000B00E0000}"/>
    <cellStyle name="Separador de milhares 2 13 3 2 13 2 2" xfId="5917" xr:uid="{47016250-2369-453A-9306-A49DB64EB7B4}"/>
    <cellStyle name="Separador de milhares 2 13 3 2 13 3" xfId="4984" xr:uid="{00000000-0005-0000-0000-0000B10E0000}"/>
    <cellStyle name="Separador de milhares 2 13 3 2 13 3 2" xfId="6394" xr:uid="{1D96F596-A2D4-4840-B1AA-B1BDE0FBC04E}"/>
    <cellStyle name="Separador de milhares 2 13 3 2 13 4" xfId="5292" xr:uid="{00000000-0005-0000-0000-0000B20E0000}"/>
    <cellStyle name="Separador de milhares 2 13 3 2 13 4 2" xfId="6702" xr:uid="{FD721E08-384C-4C86-B33F-A904B85CBA92}"/>
    <cellStyle name="Separador de milhares 2 13 3 2 13 5" xfId="5606" xr:uid="{1F60DC92-401A-447D-980A-F060EB1A4E1C}"/>
    <cellStyle name="Separador de milhares 2 13 3 2 14" xfId="3612" xr:uid="{00000000-0005-0000-0000-0000B30E0000}"/>
    <cellStyle name="Separador de milhares 2 13 3 2 14 2" xfId="4508" xr:uid="{00000000-0005-0000-0000-0000B40E0000}"/>
    <cellStyle name="Separador de milhares 2 13 3 2 14 2 2" xfId="5918" xr:uid="{617339E6-54C9-41D4-AA55-FC59647F0702}"/>
    <cellStyle name="Separador de milhares 2 13 3 2 14 3" xfId="4985" xr:uid="{00000000-0005-0000-0000-0000B50E0000}"/>
    <cellStyle name="Separador de milhares 2 13 3 2 14 3 2" xfId="6395" xr:uid="{1A5BDF1C-4637-4999-9E62-3934C52EFA36}"/>
    <cellStyle name="Separador de milhares 2 13 3 2 14 4" xfId="5293" xr:uid="{00000000-0005-0000-0000-0000B60E0000}"/>
    <cellStyle name="Separador de milhares 2 13 3 2 14 4 2" xfId="6703" xr:uid="{1CF4ED1E-B31E-40A3-B612-37BE1177E496}"/>
    <cellStyle name="Separador de milhares 2 13 3 2 14 5" xfId="5607" xr:uid="{4FE65CEE-7956-41C7-9DE3-AC05B0674A4C}"/>
    <cellStyle name="Separador de milhares 2 13 3 2 15" xfId="3613" xr:uid="{00000000-0005-0000-0000-0000B70E0000}"/>
    <cellStyle name="Separador de milhares 2 13 3 2 15 2" xfId="4509" xr:uid="{00000000-0005-0000-0000-0000B80E0000}"/>
    <cellStyle name="Separador de milhares 2 13 3 2 15 2 2" xfId="5919" xr:uid="{76A937F8-AEDA-4E92-ACE8-258AA2E15C57}"/>
    <cellStyle name="Separador de milhares 2 13 3 2 15 3" xfId="4986" xr:uid="{00000000-0005-0000-0000-0000B90E0000}"/>
    <cellStyle name="Separador de milhares 2 13 3 2 15 3 2" xfId="6396" xr:uid="{4D5FA2AA-98A7-421F-AEA3-CAE4ADA89183}"/>
    <cellStyle name="Separador de milhares 2 13 3 2 15 4" xfId="5294" xr:uid="{00000000-0005-0000-0000-0000BA0E0000}"/>
    <cellStyle name="Separador de milhares 2 13 3 2 15 4 2" xfId="6704" xr:uid="{599AA902-A6D4-4DAC-80CE-9587DF7413B0}"/>
    <cellStyle name="Separador de milhares 2 13 3 2 15 5" xfId="5608" xr:uid="{3580B3A9-BEA2-4EC3-BFE6-9F5B34DEA4CF}"/>
    <cellStyle name="Separador de milhares 2 13 3 2 16" xfId="3614" xr:uid="{00000000-0005-0000-0000-0000BB0E0000}"/>
    <cellStyle name="Separador de milhares 2 13 3 2 16 2" xfId="4510" xr:uid="{00000000-0005-0000-0000-0000BC0E0000}"/>
    <cellStyle name="Separador de milhares 2 13 3 2 16 2 2" xfId="5920" xr:uid="{B7177E9D-CE90-4E0A-89DF-9313B1C211A3}"/>
    <cellStyle name="Separador de milhares 2 13 3 2 16 3" xfId="4987" xr:uid="{00000000-0005-0000-0000-0000BD0E0000}"/>
    <cellStyle name="Separador de milhares 2 13 3 2 16 3 2" xfId="6397" xr:uid="{1FF36833-73DC-4036-AB81-5ED744F9F01F}"/>
    <cellStyle name="Separador de milhares 2 13 3 2 16 4" xfId="5295" xr:uid="{00000000-0005-0000-0000-0000BE0E0000}"/>
    <cellStyle name="Separador de milhares 2 13 3 2 16 4 2" xfId="6705" xr:uid="{338CC52D-A2AD-4378-9CAB-D52991E72EEB}"/>
    <cellStyle name="Separador de milhares 2 13 3 2 16 5" xfId="5609" xr:uid="{814603A6-D274-4310-B0CC-CFA8C9624305}"/>
    <cellStyle name="Separador de milhares 2 13 3 2 17" xfId="4503" xr:uid="{00000000-0005-0000-0000-0000BF0E0000}"/>
    <cellStyle name="Separador de milhares 2 13 3 2 17 2" xfId="5913" xr:uid="{966D1524-1AB3-44B9-A2C1-5ECE033DA5E4}"/>
    <cellStyle name="Separador de milhares 2 13 3 2 18" xfId="4980" xr:uid="{00000000-0005-0000-0000-0000C00E0000}"/>
    <cellStyle name="Separador de milhares 2 13 3 2 18 2" xfId="6390" xr:uid="{32824861-5BFA-4AFC-B5BB-400DB3FFCC7B}"/>
    <cellStyle name="Separador de milhares 2 13 3 2 19" xfId="5288" xr:uid="{00000000-0005-0000-0000-0000C10E0000}"/>
    <cellStyle name="Separador de milhares 2 13 3 2 19 2" xfId="6698" xr:uid="{B507A8E8-3E89-4ED9-8469-447E37990808}"/>
    <cellStyle name="Separador de milhares 2 13 3 2 2" xfId="3615" xr:uid="{00000000-0005-0000-0000-0000C20E0000}"/>
    <cellStyle name="Separador de milhares 2 13 3 2 2 2" xfId="4511" xr:uid="{00000000-0005-0000-0000-0000C30E0000}"/>
    <cellStyle name="Separador de milhares 2 13 3 2 2 2 2" xfId="5921" xr:uid="{48F02485-1F8C-4E96-92A9-924CC4A357AF}"/>
    <cellStyle name="Separador de milhares 2 13 3 2 2 3" xfId="4988" xr:uid="{00000000-0005-0000-0000-0000C40E0000}"/>
    <cellStyle name="Separador de milhares 2 13 3 2 2 3 2" xfId="6398" xr:uid="{48338A70-79F9-4212-95DE-04C80ED84A68}"/>
    <cellStyle name="Separador de milhares 2 13 3 2 2 4" xfId="5296" xr:uid="{00000000-0005-0000-0000-0000C50E0000}"/>
    <cellStyle name="Separador de milhares 2 13 3 2 2 4 2" xfId="6706" xr:uid="{A8A2A653-6AAF-42E7-A907-AF4E7B612828}"/>
    <cellStyle name="Separador de milhares 2 13 3 2 2 5" xfId="5610" xr:uid="{698B33D8-B64E-41CD-A675-160D06FA4721}"/>
    <cellStyle name="Separador de milhares 2 13 3 2 20" xfId="5602" xr:uid="{7F3F1A0F-250A-4986-A7EF-7399112E6B09}"/>
    <cellStyle name="Separador de milhares 2 13 3 2 3" xfId="3616" xr:uid="{00000000-0005-0000-0000-0000C60E0000}"/>
    <cellStyle name="Separador de milhares 2 13 3 2 3 2" xfId="4512" xr:uid="{00000000-0005-0000-0000-0000C70E0000}"/>
    <cellStyle name="Separador de milhares 2 13 3 2 3 2 2" xfId="5922" xr:uid="{1FA7A083-62EF-4399-8596-9AD54DE4A6EC}"/>
    <cellStyle name="Separador de milhares 2 13 3 2 3 3" xfId="4989" xr:uid="{00000000-0005-0000-0000-0000C80E0000}"/>
    <cellStyle name="Separador de milhares 2 13 3 2 3 3 2" xfId="6399" xr:uid="{46257DCE-B978-4C7D-AACD-6B4E8A792C1F}"/>
    <cellStyle name="Separador de milhares 2 13 3 2 3 4" xfId="5297" xr:uid="{00000000-0005-0000-0000-0000C90E0000}"/>
    <cellStyle name="Separador de milhares 2 13 3 2 3 4 2" xfId="6707" xr:uid="{AEE1F0F9-DCA0-4B25-B7C3-49AE82D9BF3E}"/>
    <cellStyle name="Separador de milhares 2 13 3 2 3 5" xfId="5611" xr:uid="{2ECC205E-B83A-42C8-B268-0A88A3147AA5}"/>
    <cellStyle name="Separador de milhares 2 13 3 2 4" xfId="3617" xr:uid="{00000000-0005-0000-0000-0000CA0E0000}"/>
    <cellStyle name="Separador de milhares 2 13 3 2 4 2" xfId="4513" xr:uid="{00000000-0005-0000-0000-0000CB0E0000}"/>
    <cellStyle name="Separador de milhares 2 13 3 2 4 2 2" xfId="5923" xr:uid="{4F7E55B6-9707-4753-ADE3-43440336BDEB}"/>
    <cellStyle name="Separador de milhares 2 13 3 2 4 3" xfId="4990" xr:uid="{00000000-0005-0000-0000-0000CC0E0000}"/>
    <cellStyle name="Separador de milhares 2 13 3 2 4 3 2" xfId="6400" xr:uid="{F848A1BD-4B33-40EA-9336-AA2DF920FF11}"/>
    <cellStyle name="Separador de milhares 2 13 3 2 4 4" xfId="5298" xr:uid="{00000000-0005-0000-0000-0000CD0E0000}"/>
    <cellStyle name="Separador de milhares 2 13 3 2 4 4 2" xfId="6708" xr:uid="{14E0A3A4-E069-4407-995C-43F5A2BAF5E7}"/>
    <cellStyle name="Separador de milhares 2 13 3 2 4 5" xfId="5612" xr:uid="{41583F0D-75AB-4FF7-9341-597A4D1138B6}"/>
    <cellStyle name="Separador de milhares 2 13 3 2 5" xfId="3618" xr:uid="{00000000-0005-0000-0000-0000CE0E0000}"/>
    <cellStyle name="Separador de milhares 2 13 3 2 5 2" xfId="4514" xr:uid="{00000000-0005-0000-0000-0000CF0E0000}"/>
    <cellStyle name="Separador de milhares 2 13 3 2 5 2 2" xfId="5924" xr:uid="{B6F2CC44-7BC7-4796-94A5-2CB12BD1AAC9}"/>
    <cellStyle name="Separador de milhares 2 13 3 2 5 3" xfId="4991" xr:uid="{00000000-0005-0000-0000-0000D00E0000}"/>
    <cellStyle name="Separador de milhares 2 13 3 2 5 3 2" xfId="6401" xr:uid="{0DB4F90A-0437-426F-8BB2-8360CB039902}"/>
    <cellStyle name="Separador de milhares 2 13 3 2 5 4" xfId="5299" xr:uid="{00000000-0005-0000-0000-0000D10E0000}"/>
    <cellStyle name="Separador de milhares 2 13 3 2 5 4 2" xfId="6709" xr:uid="{3D93B359-1A0E-4395-AADB-C65F826DAA47}"/>
    <cellStyle name="Separador de milhares 2 13 3 2 5 5" xfId="5613" xr:uid="{9D6E60BA-A5AC-430E-9AC6-81D699F49502}"/>
    <cellStyle name="Separador de milhares 2 13 3 2 6" xfId="3619" xr:uid="{00000000-0005-0000-0000-0000D20E0000}"/>
    <cellStyle name="Separador de milhares 2 13 3 2 6 2" xfId="4515" xr:uid="{00000000-0005-0000-0000-0000D30E0000}"/>
    <cellStyle name="Separador de milhares 2 13 3 2 6 2 2" xfId="5925" xr:uid="{79A599F2-1540-47A9-8408-94174532A7FB}"/>
    <cellStyle name="Separador de milhares 2 13 3 2 6 3" xfId="4992" xr:uid="{00000000-0005-0000-0000-0000D40E0000}"/>
    <cellStyle name="Separador de milhares 2 13 3 2 6 3 2" xfId="6402" xr:uid="{50B7D018-E069-43BF-9633-2D4037609124}"/>
    <cellStyle name="Separador de milhares 2 13 3 2 6 4" xfId="5300" xr:uid="{00000000-0005-0000-0000-0000D50E0000}"/>
    <cellStyle name="Separador de milhares 2 13 3 2 6 4 2" xfId="6710" xr:uid="{44B7F503-2A75-4B71-AD90-E5190E51B2B6}"/>
    <cellStyle name="Separador de milhares 2 13 3 2 6 5" xfId="5614" xr:uid="{459F563E-2683-4201-B301-92998AB5A121}"/>
    <cellStyle name="Separador de milhares 2 13 3 2 7" xfId="3620" xr:uid="{00000000-0005-0000-0000-0000D60E0000}"/>
    <cellStyle name="Separador de milhares 2 13 3 2 7 2" xfId="4516" xr:uid="{00000000-0005-0000-0000-0000D70E0000}"/>
    <cellStyle name="Separador de milhares 2 13 3 2 7 2 2" xfId="5926" xr:uid="{FB04F382-CC73-4426-AB81-5C2D54831D3C}"/>
    <cellStyle name="Separador de milhares 2 13 3 2 7 3" xfId="4993" xr:uid="{00000000-0005-0000-0000-0000D80E0000}"/>
    <cellStyle name="Separador de milhares 2 13 3 2 7 3 2" xfId="6403" xr:uid="{67BAF8A2-AFB4-450D-A43C-BDDC795A1EED}"/>
    <cellStyle name="Separador de milhares 2 13 3 2 7 4" xfId="5301" xr:uid="{00000000-0005-0000-0000-0000D90E0000}"/>
    <cellStyle name="Separador de milhares 2 13 3 2 7 4 2" xfId="6711" xr:uid="{6E18E6A6-2B20-4F1B-ABB4-8AFB76DCBE5B}"/>
    <cellStyle name="Separador de milhares 2 13 3 2 7 5" xfId="5615" xr:uid="{19C2AA1C-5B1E-4661-8FAD-36D7A95A1E16}"/>
    <cellStyle name="Separador de milhares 2 13 3 2 8" xfId="3621" xr:uid="{00000000-0005-0000-0000-0000DA0E0000}"/>
    <cellStyle name="Separador de milhares 2 13 3 2 8 2" xfId="4517" xr:uid="{00000000-0005-0000-0000-0000DB0E0000}"/>
    <cellStyle name="Separador de milhares 2 13 3 2 8 2 2" xfId="5927" xr:uid="{703B480B-9810-4E8E-8059-ADC5CD77A3EA}"/>
    <cellStyle name="Separador de milhares 2 13 3 2 8 3" xfId="4994" xr:uid="{00000000-0005-0000-0000-0000DC0E0000}"/>
    <cellStyle name="Separador de milhares 2 13 3 2 8 3 2" xfId="6404" xr:uid="{BEBB2CA2-4083-48EB-A03D-808A06A838A6}"/>
    <cellStyle name="Separador de milhares 2 13 3 2 8 4" xfId="5302" xr:uid="{00000000-0005-0000-0000-0000DD0E0000}"/>
    <cellStyle name="Separador de milhares 2 13 3 2 8 4 2" xfId="6712" xr:uid="{064D296F-F004-4863-AD81-38018A2DE550}"/>
    <cellStyle name="Separador de milhares 2 13 3 2 8 5" xfId="5616" xr:uid="{652F3034-E21E-40F7-A4C1-BC8AED1DEBA0}"/>
    <cellStyle name="Separador de milhares 2 13 3 2 9" xfId="3622" xr:uid="{00000000-0005-0000-0000-0000DE0E0000}"/>
    <cellStyle name="Separador de milhares 2 13 3 2 9 2" xfId="4518" xr:uid="{00000000-0005-0000-0000-0000DF0E0000}"/>
    <cellStyle name="Separador de milhares 2 13 3 2 9 2 2" xfId="5928" xr:uid="{F4B1B994-9595-4D5A-94E9-B4B86687C74E}"/>
    <cellStyle name="Separador de milhares 2 13 3 2 9 3" xfId="4995" xr:uid="{00000000-0005-0000-0000-0000E00E0000}"/>
    <cellStyle name="Separador de milhares 2 13 3 2 9 3 2" xfId="6405" xr:uid="{A0BA95D7-1EAD-40A2-A62B-9C233EA3D454}"/>
    <cellStyle name="Separador de milhares 2 13 3 2 9 4" xfId="5303" xr:uid="{00000000-0005-0000-0000-0000E10E0000}"/>
    <cellStyle name="Separador de milhares 2 13 3 2 9 4 2" xfId="6713" xr:uid="{074C8895-A6E2-401D-B031-1C1BFA4C2847}"/>
    <cellStyle name="Separador de milhares 2 13 3 2 9 5" xfId="5617" xr:uid="{DBBA289C-2E4C-4102-9646-CE8DB04A10DC}"/>
    <cellStyle name="Separador de milhares 2 13 3 3" xfId="3623" xr:uid="{00000000-0005-0000-0000-0000E20E0000}"/>
    <cellStyle name="Separador de milhares 2 13 3 3 10" xfId="3624" xr:uid="{00000000-0005-0000-0000-0000E30E0000}"/>
    <cellStyle name="Separador de milhares 2 13 3 3 10 2" xfId="4520" xr:uid="{00000000-0005-0000-0000-0000E40E0000}"/>
    <cellStyle name="Separador de milhares 2 13 3 3 10 2 2" xfId="5930" xr:uid="{FFFCA9A1-D27A-4FBD-91F0-9917A3C086CA}"/>
    <cellStyle name="Separador de milhares 2 13 3 3 10 3" xfId="4997" xr:uid="{00000000-0005-0000-0000-0000E50E0000}"/>
    <cellStyle name="Separador de milhares 2 13 3 3 10 3 2" xfId="6407" xr:uid="{405A18FD-CC17-46DF-91CA-2480C36DE3E2}"/>
    <cellStyle name="Separador de milhares 2 13 3 3 10 4" xfId="5305" xr:uid="{00000000-0005-0000-0000-0000E60E0000}"/>
    <cellStyle name="Separador de milhares 2 13 3 3 10 4 2" xfId="6715" xr:uid="{C5151912-844E-4D45-A1F2-D48B3320EA50}"/>
    <cellStyle name="Separador de milhares 2 13 3 3 10 5" xfId="5619" xr:uid="{D4450708-72B0-42A2-B940-C925F20B58B4}"/>
    <cellStyle name="Separador de milhares 2 13 3 3 11" xfId="3625" xr:uid="{00000000-0005-0000-0000-0000E70E0000}"/>
    <cellStyle name="Separador de milhares 2 13 3 3 11 2" xfId="4521" xr:uid="{00000000-0005-0000-0000-0000E80E0000}"/>
    <cellStyle name="Separador de milhares 2 13 3 3 11 2 2" xfId="5931" xr:uid="{4AE6AF78-7870-47F5-B5DE-761746F8F7FE}"/>
    <cellStyle name="Separador de milhares 2 13 3 3 11 3" xfId="4998" xr:uid="{00000000-0005-0000-0000-0000E90E0000}"/>
    <cellStyle name="Separador de milhares 2 13 3 3 11 3 2" xfId="6408" xr:uid="{D5B55972-6472-41E1-AD95-1C7248CFEB86}"/>
    <cellStyle name="Separador de milhares 2 13 3 3 11 4" xfId="5306" xr:uid="{00000000-0005-0000-0000-0000EA0E0000}"/>
    <cellStyle name="Separador de milhares 2 13 3 3 11 4 2" xfId="6716" xr:uid="{1DCCA4E9-763C-4DED-8CFE-A39828D04FAD}"/>
    <cellStyle name="Separador de milhares 2 13 3 3 11 5" xfId="5620" xr:uid="{5B925EEF-6FA0-4CF2-950A-BD8FBAA946C0}"/>
    <cellStyle name="Separador de milhares 2 13 3 3 12" xfId="3626" xr:uid="{00000000-0005-0000-0000-0000EB0E0000}"/>
    <cellStyle name="Separador de milhares 2 13 3 3 12 2" xfId="4522" xr:uid="{00000000-0005-0000-0000-0000EC0E0000}"/>
    <cellStyle name="Separador de milhares 2 13 3 3 12 2 2" xfId="5932" xr:uid="{E16719BE-ABDB-45FF-AFC4-2E86F902A126}"/>
    <cellStyle name="Separador de milhares 2 13 3 3 12 3" xfId="4999" xr:uid="{00000000-0005-0000-0000-0000ED0E0000}"/>
    <cellStyle name="Separador de milhares 2 13 3 3 12 3 2" xfId="6409" xr:uid="{E37E1CF5-2E6D-4074-9B1A-E253E54EB407}"/>
    <cellStyle name="Separador de milhares 2 13 3 3 12 4" xfId="5307" xr:uid="{00000000-0005-0000-0000-0000EE0E0000}"/>
    <cellStyle name="Separador de milhares 2 13 3 3 12 4 2" xfId="6717" xr:uid="{AC5BCDF3-5224-4413-8973-74B06AABB22C}"/>
    <cellStyle name="Separador de milhares 2 13 3 3 12 5" xfId="5621" xr:uid="{37F450E1-965A-42DD-A4EC-10E06E0EDC38}"/>
    <cellStyle name="Separador de milhares 2 13 3 3 13" xfId="3627" xr:uid="{00000000-0005-0000-0000-0000EF0E0000}"/>
    <cellStyle name="Separador de milhares 2 13 3 3 13 2" xfId="4523" xr:uid="{00000000-0005-0000-0000-0000F00E0000}"/>
    <cellStyle name="Separador de milhares 2 13 3 3 13 2 2" xfId="5933" xr:uid="{7C9DF28B-5690-4D5D-8D0A-7FE9B663C4D4}"/>
    <cellStyle name="Separador de milhares 2 13 3 3 13 3" xfId="5000" xr:uid="{00000000-0005-0000-0000-0000F10E0000}"/>
    <cellStyle name="Separador de milhares 2 13 3 3 13 3 2" xfId="6410" xr:uid="{12B0A81D-C2AC-4CFB-803E-C654CCEAD114}"/>
    <cellStyle name="Separador de milhares 2 13 3 3 13 4" xfId="5308" xr:uid="{00000000-0005-0000-0000-0000F20E0000}"/>
    <cellStyle name="Separador de milhares 2 13 3 3 13 4 2" xfId="6718" xr:uid="{C0263028-59C3-4273-BD9F-0A4EBD50B7E0}"/>
    <cellStyle name="Separador de milhares 2 13 3 3 13 5" xfId="5622" xr:uid="{D15A7554-6D57-40B3-9BF8-9C883CFD8A9E}"/>
    <cellStyle name="Separador de milhares 2 13 3 3 14" xfId="3628" xr:uid="{00000000-0005-0000-0000-0000F30E0000}"/>
    <cellStyle name="Separador de milhares 2 13 3 3 14 2" xfId="4524" xr:uid="{00000000-0005-0000-0000-0000F40E0000}"/>
    <cellStyle name="Separador de milhares 2 13 3 3 14 2 2" xfId="5934" xr:uid="{8917911D-F546-49B7-9A93-03CBCECB86A8}"/>
    <cellStyle name="Separador de milhares 2 13 3 3 14 3" xfId="5001" xr:uid="{00000000-0005-0000-0000-0000F50E0000}"/>
    <cellStyle name="Separador de milhares 2 13 3 3 14 3 2" xfId="6411" xr:uid="{A9159E63-A6A7-4972-A787-13BE5AFED13D}"/>
    <cellStyle name="Separador de milhares 2 13 3 3 14 4" xfId="5309" xr:uid="{00000000-0005-0000-0000-0000F60E0000}"/>
    <cellStyle name="Separador de milhares 2 13 3 3 14 4 2" xfId="6719" xr:uid="{41A6CDFF-F9CF-40C0-849B-B893E0A1C3B8}"/>
    <cellStyle name="Separador de milhares 2 13 3 3 14 5" xfId="5623" xr:uid="{BE7844F5-57C1-4A09-A9A3-A5B7EE0E2D63}"/>
    <cellStyle name="Separador de milhares 2 13 3 3 15" xfId="3629" xr:uid="{00000000-0005-0000-0000-0000F70E0000}"/>
    <cellStyle name="Separador de milhares 2 13 3 3 15 2" xfId="4525" xr:uid="{00000000-0005-0000-0000-0000F80E0000}"/>
    <cellStyle name="Separador de milhares 2 13 3 3 15 2 2" xfId="5935" xr:uid="{580019C1-CD97-45C9-9A90-6514B280DA8D}"/>
    <cellStyle name="Separador de milhares 2 13 3 3 15 3" xfId="5002" xr:uid="{00000000-0005-0000-0000-0000F90E0000}"/>
    <cellStyle name="Separador de milhares 2 13 3 3 15 3 2" xfId="6412" xr:uid="{038B6DE1-36E3-4222-923B-B942926BE012}"/>
    <cellStyle name="Separador de milhares 2 13 3 3 15 4" xfId="5310" xr:uid="{00000000-0005-0000-0000-0000FA0E0000}"/>
    <cellStyle name="Separador de milhares 2 13 3 3 15 4 2" xfId="6720" xr:uid="{533C647B-F10E-496A-9FBF-13DC822EE675}"/>
    <cellStyle name="Separador de milhares 2 13 3 3 15 5" xfId="5624" xr:uid="{445D55D2-AA6F-445A-8379-6F1BE2DF0CBF}"/>
    <cellStyle name="Separador de milhares 2 13 3 3 16" xfId="3630" xr:uid="{00000000-0005-0000-0000-0000FB0E0000}"/>
    <cellStyle name="Separador de milhares 2 13 3 3 16 2" xfId="4526" xr:uid="{00000000-0005-0000-0000-0000FC0E0000}"/>
    <cellStyle name="Separador de milhares 2 13 3 3 16 2 2" xfId="5936" xr:uid="{DDD16615-091D-4C88-9CCF-47521B5A522E}"/>
    <cellStyle name="Separador de milhares 2 13 3 3 16 3" xfId="5003" xr:uid="{00000000-0005-0000-0000-0000FD0E0000}"/>
    <cellStyle name="Separador de milhares 2 13 3 3 16 3 2" xfId="6413" xr:uid="{2A36D9A0-05D9-4E03-84FB-6143A100C416}"/>
    <cellStyle name="Separador de milhares 2 13 3 3 16 4" xfId="5311" xr:uid="{00000000-0005-0000-0000-0000FE0E0000}"/>
    <cellStyle name="Separador de milhares 2 13 3 3 16 4 2" xfId="6721" xr:uid="{B96321DC-172A-4EE5-88BC-6DE812D68E36}"/>
    <cellStyle name="Separador de milhares 2 13 3 3 16 5" xfId="5625" xr:uid="{132CCD03-BE75-4F66-A3A3-0D6678DCBF53}"/>
    <cellStyle name="Separador de milhares 2 13 3 3 17" xfId="4519" xr:uid="{00000000-0005-0000-0000-0000FF0E0000}"/>
    <cellStyle name="Separador de milhares 2 13 3 3 17 2" xfId="5929" xr:uid="{A3899F9E-7974-4BC5-AE9B-4ED01FE6F940}"/>
    <cellStyle name="Separador de milhares 2 13 3 3 18" xfId="4996" xr:uid="{00000000-0005-0000-0000-0000000F0000}"/>
    <cellStyle name="Separador de milhares 2 13 3 3 18 2" xfId="6406" xr:uid="{FB574F6B-56BC-4612-BCDC-D55056E75092}"/>
    <cellStyle name="Separador de milhares 2 13 3 3 19" xfId="5304" xr:uid="{00000000-0005-0000-0000-0000010F0000}"/>
    <cellStyle name="Separador de milhares 2 13 3 3 19 2" xfId="6714" xr:uid="{709A9129-C83B-4603-9048-44D92D33205B}"/>
    <cellStyle name="Separador de milhares 2 13 3 3 2" xfId="3631" xr:uid="{00000000-0005-0000-0000-0000020F0000}"/>
    <cellStyle name="Separador de milhares 2 13 3 3 2 2" xfId="4527" xr:uid="{00000000-0005-0000-0000-0000030F0000}"/>
    <cellStyle name="Separador de milhares 2 13 3 3 2 2 2" xfId="5937" xr:uid="{8659E2FF-4506-4FBA-A5D8-45BF9EFDDB6D}"/>
    <cellStyle name="Separador de milhares 2 13 3 3 2 3" xfId="5004" xr:uid="{00000000-0005-0000-0000-0000040F0000}"/>
    <cellStyle name="Separador de milhares 2 13 3 3 2 3 2" xfId="6414" xr:uid="{B424736F-2190-425F-84DA-7A64A2E1C9A2}"/>
    <cellStyle name="Separador de milhares 2 13 3 3 2 4" xfId="5312" xr:uid="{00000000-0005-0000-0000-0000050F0000}"/>
    <cellStyle name="Separador de milhares 2 13 3 3 2 4 2" xfId="6722" xr:uid="{E8AF8FAC-2BB3-4069-B89E-57ED8E0FA6EB}"/>
    <cellStyle name="Separador de milhares 2 13 3 3 2 5" xfId="5626" xr:uid="{3A8C3D05-2FAA-4228-9C5A-7A8C217F7603}"/>
    <cellStyle name="Separador de milhares 2 13 3 3 20" xfId="5618" xr:uid="{0B4AC9F4-DC4B-48C3-85B2-4E2C983114EA}"/>
    <cellStyle name="Separador de milhares 2 13 3 3 3" xfId="3632" xr:uid="{00000000-0005-0000-0000-0000060F0000}"/>
    <cellStyle name="Separador de milhares 2 13 3 3 3 2" xfId="4528" xr:uid="{00000000-0005-0000-0000-0000070F0000}"/>
    <cellStyle name="Separador de milhares 2 13 3 3 3 2 2" xfId="5938" xr:uid="{39248FF3-BB27-4018-BCD9-B80AA81AA6DA}"/>
    <cellStyle name="Separador de milhares 2 13 3 3 3 3" xfId="5005" xr:uid="{00000000-0005-0000-0000-0000080F0000}"/>
    <cellStyle name="Separador de milhares 2 13 3 3 3 3 2" xfId="6415" xr:uid="{74579822-250C-4918-ADEC-4234DCC00BD5}"/>
    <cellStyle name="Separador de milhares 2 13 3 3 3 4" xfId="5313" xr:uid="{00000000-0005-0000-0000-0000090F0000}"/>
    <cellStyle name="Separador de milhares 2 13 3 3 3 4 2" xfId="6723" xr:uid="{6AB0A947-A3CD-4D3E-917F-6DD0398219B0}"/>
    <cellStyle name="Separador de milhares 2 13 3 3 3 5" xfId="5627" xr:uid="{C7940911-67BE-4BF5-9170-50F2C2D810B7}"/>
    <cellStyle name="Separador de milhares 2 13 3 3 4" xfId="3633" xr:uid="{00000000-0005-0000-0000-00000A0F0000}"/>
    <cellStyle name="Separador de milhares 2 13 3 3 4 2" xfId="4529" xr:uid="{00000000-0005-0000-0000-00000B0F0000}"/>
    <cellStyle name="Separador de milhares 2 13 3 3 4 2 2" xfId="5939" xr:uid="{9A69BF59-42B0-46D7-A832-2788A8D34B31}"/>
    <cellStyle name="Separador de milhares 2 13 3 3 4 3" xfId="5006" xr:uid="{00000000-0005-0000-0000-00000C0F0000}"/>
    <cellStyle name="Separador de milhares 2 13 3 3 4 3 2" xfId="6416" xr:uid="{D4AF7D30-8286-4A93-85AA-F631C92FE3CA}"/>
    <cellStyle name="Separador de milhares 2 13 3 3 4 4" xfId="5314" xr:uid="{00000000-0005-0000-0000-00000D0F0000}"/>
    <cellStyle name="Separador de milhares 2 13 3 3 4 4 2" xfId="6724" xr:uid="{E80DC490-DAC0-492F-9D5D-1758637F4FC7}"/>
    <cellStyle name="Separador de milhares 2 13 3 3 4 5" xfId="5628" xr:uid="{4945835E-3F77-47E0-844D-D9BE24BD6115}"/>
    <cellStyle name="Separador de milhares 2 13 3 3 5" xfId="3634" xr:uid="{00000000-0005-0000-0000-00000E0F0000}"/>
    <cellStyle name="Separador de milhares 2 13 3 3 5 2" xfId="4530" xr:uid="{00000000-0005-0000-0000-00000F0F0000}"/>
    <cellStyle name="Separador de milhares 2 13 3 3 5 2 2" xfId="5940" xr:uid="{B8ACA3B8-9345-4F1F-BE3F-47CF2642A64C}"/>
    <cellStyle name="Separador de milhares 2 13 3 3 5 3" xfId="5007" xr:uid="{00000000-0005-0000-0000-0000100F0000}"/>
    <cellStyle name="Separador de milhares 2 13 3 3 5 3 2" xfId="6417" xr:uid="{62C75B9C-D785-414B-88D7-BDDDB931A305}"/>
    <cellStyle name="Separador de milhares 2 13 3 3 5 4" xfId="5315" xr:uid="{00000000-0005-0000-0000-0000110F0000}"/>
    <cellStyle name="Separador de milhares 2 13 3 3 5 4 2" xfId="6725" xr:uid="{D6B238FE-E23F-4239-B1E1-F76B93FF8B4E}"/>
    <cellStyle name="Separador de milhares 2 13 3 3 5 5" xfId="5629" xr:uid="{9B0E97B3-05BE-427A-843B-FA8E8C3ED1EA}"/>
    <cellStyle name="Separador de milhares 2 13 3 3 6" xfId="3635" xr:uid="{00000000-0005-0000-0000-0000120F0000}"/>
    <cellStyle name="Separador de milhares 2 13 3 3 6 2" xfId="4531" xr:uid="{00000000-0005-0000-0000-0000130F0000}"/>
    <cellStyle name="Separador de milhares 2 13 3 3 6 2 2" xfId="5941" xr:uid="{80857BD5-CD20-4714-9009-A45AF24B0167}"/>
    <cellStyle name="Separador de milhares 2 13 3 3 6 3" xfId="5008" xr:uid="{00000000-0005-0000-0000-0000140F0000}"/>
    <cellStyle name="Separador de milhares 2 13 3 3 6 3 2" xfId="6418" xr:uid="{710F69D8-3FE3-454A-AB3A-471D5CC382FB}"/>
    <cellStyle name="Separador de milhares 2 13 3 3 6 4" xfId="5316" xr:uid="{00000000-0005-0000-0000-0000150F0000}"/>
    <cellStyle name="Separador de milhares 2 13 3 3 6 4 2" xfId="6726" xr:uid="{2CDA5686-DD11-4CE1-94E8-C6E45071757B}"/>
    <cellStyle name="Separador de milhares 2 13 3 3 6 5" xfId="5630" xr:uid="{706B1155-7EA2-4EFE-8AE6-ECBDF1DCF38C}"/>
    <cellStyle name="Separador de milhares 2 13 3 3 7" xfId="3636" xr:uid="{00000000-0005-0000-0000-0000160F0000}"/>
    <cellStyle name="Separador de milhares 2 13 3 3 7 2" xfId="4532" xr:uid="{00000000-0005-0000-0000-0000170F0000}"/>
    <cellStyle name="Separador de milhares 2 13 3 3 7 2 2" xfId="5942" xr:uid="{99B2B2C8-2CE9-4D13-B609-FB0FE413933D}"/>
    <cellStyle name="Separador de milhares 2 13 3 3 7 3" xfId="5009" xr:uid="{00000000-0005-0000-0000-0000180F0000}"/>
    <cellStyle name="Separador de milhares 2 13 3 3 7 3 2" xfId="6419" xr:uid="{EDC1D7CE-2C06-403B-93CE-7CEE5D1D1875}"/>
    <cellStyle name="Separador de milhares 2 13 3 3 7 4" xfId="5317" xr:uid="{00000000-0005-0000-0000-0000190F0000}"/>
    <cellStyle name="Separador de milhares 2 13 3 3 7 4 2" xfId="6727" xr:uid="{C2190155-92C6-4005-BBA3-69418223DFEE}"/>
    <cellStyle name="Separador de milhares 2 13 3 3 7 5" xfId="5631" xr:uid="{EB1E6BB5-505B-4FDC-9E7B-229BE818FD84}"/>
    <cellStyle name="Separador de milhares 2 13 3 3 8" xfId="3637" xr:uid="{00000000-0005-0000-0000-00001A0F0000}"/>
    <cellStyle name="Separador de milhares 2 13 3 3 8 2" xfId="4533" xr:uid="{00000000-0005-0000-0000-00001B0F0000}"/>
    <cellStyle name="Separador de milhares 2 13 3 3 8 2 2" xfId="5943" xr:uid="{C9348D5A-7419-428C-BCE1-8E99A7006D14}"/>
    <cellStyle name="Separador de milhares 2 13 3 3 8 3" xfId="5010" xr:uid="{00000000-0005-0000-0000-00001C0F0000}"/>
    <cellStyle name="Separador de milhares 2 13 3 3 8 3 2" xfId="6420" xr:uid="{00FF72BB-6957-4296-8618-EA9479C8F5EA}"/>
    <cellStyle name="Separador de milhares 2 13 3 3 8 4" xfId="5318" xr:uid="{00000000-0005-0000-0000-00001D0F0000}"/>
    <cellStyle name="Separador de milhares 2 13 3 3 8 4 2" xfId="6728" xr:uid="{526D4910-B233-48CC-A9EC-E77A7DBDF935}"/>
    <cellStyle name="Separador de milhares 2 13 3 3 8 5" xfId="5632" xr:uid="{E69C3A5E-1B2C-4CBF-8748-BDF6D4A0A15F}"/>
    <cellStyle name="Separador de milhares 2 13 3 3 9" xfId="3638" xr:uid="{00000000-0005-0000-0000-00001E0F0000}"/>
    <cellStyle name="Separador de milhares 2 13 3 3 9 2" xfId="4534" xr:uid="{00000000-0005-0000-0000-00001F0F0000}"/>
    <cellStyle name="Separador de milhares 2 13 3 3 9 2 2" xfId="5944" xr:uid="{9F5607E6-A29D-4993-B3E9-A75AAAE3B1FD}"/>
    <cellStyle name="Separador de milhares 2 13 3 3 9 3" xfId="5011" xr:uid="{00000000-0005-0000-0000-0000200F0000}"/>
    <cellStyle name="Separador de milhares 2 13 3 3 9 3 2" xfId="6421" xr:uid="{4BA8EE0A-BD2D-4025-9BDE-50CA8C2FD36B}"/>
    <cellStyle name="Separador de milhares 2 13 3 3 9 4" xfId="5319" xr:uid="{00000000-0005-0000-0000-0000210F0000}"/>
    <cellStyle name="Separador de milhares 2 13 3 3 9 4 2" xfId="6729" xr:uid="{C0F9F5B4-CD33-4953-BD35-41AE98D90BD3}"/>
    <cellStyle name="Separador de milhares 2 13 3 3 9 5" xfId="5633" xr:uid="{4BFDD1F2-41D4-47C0-8356-54DB9B56E65C}"/>
    <cellStyle name="Separador de milhares 2 13 3 4" xfId="3639" xr:uid="{00000000-0005-0000-0000-0000220F0000}"/>
    <cellStyle name="Separador de milhares 2 13 3 4 2" xfId="4535" xr:uid="{00000000-0005-0000-0000-0000230F0000}"/>
    <cellStyle name="Separador de milhares 2 13 3 4 2 2" xfId="5945" xr:uid="{380DB822-3F49-4620-81AB-A9342FA6639D}"/>
    <cellStyle name="Separador de milhares 2 13 3 4 3" xfId="5012" xr:uid="{00000000-0005-0000-0000-0000240F0000}"/>
    <cellStyle name="Separador de milhares 2 13 3 4 3 2" xfId="6422" xr:uid="{063FD8D2-E6E0-4ACC-A897-DE1F84DCDDC5}"/>
    <cellStyle name="Separador de milhares 2 13 3 4 4" xfId="5320" xr:uid="{00000000-0005-0000-0000-0000250F0000}"/>
    <cellStyle name="Separador de milhares 2 13 3 4 4 2" xfId="6730" xr:uid="{B3C2BA12-410A-40A9-AC41-0B6ABB20B05D}"/>
    <cellStyle name="Separador de milhares 2 13 3 4 5" xfId="5634" xr:uid="{1A24740D-0934-49EC-AC34-02CF17F27AC2}"/>
    <cellStyle name="Separador de milhares 2 13 3 5" xfId="3640" xr:uid="{00000000-0005-0000-0000-0000260F0000}"/>
    <cellStyle name="Separador de milhares 2 13 3 5 2" xfId="4536" xr:uid="{00000000-0005-0000-0000-0000270F0000}"/>
    <cellStyle name="Separador de milhares 2 13 3 5 2 2" xfId="5946" xr:uid="{5CCA514E-C0FA-4E27-A48C-20DA4B12F617}"/>
    <cellStyle name="Separador de milhares 2 13 3 5 3" xfId="5013" xr:uid="{00000000-0005-0000-0000-0000280F0000}"/>
    <cellStyle name="Separador de milhares 2 13 3 5 3 2" xfId="6423" xr:uid="{B7A3CCCA-C232-4536-A1EC-781953F2A45F}"/>
    <cellStyle name="Separador de milhares 2 13 3 5 4" xfId="5321" xr:uid="{00000000-0005-0000-0000-0000290F0000}"/>
    <cellStyle name="Separador de milhares 2 13 3 5 4 2" xfId="6731" xr:uid="{F93AFDDE-9A9F-44CE-9C4E-F0995D12CD74}"/>
    <cellStyle name="Separador de milhares 2 13 3 5 5" xfId="5635" xr:uid="{E2FEB0B9-2A63-41E3-80F5-70080ACBF325}"/>
    <cellStyle name="Separador de milhares 2 13 3 6" xfId="3641" xr:uid="{00000000-0005-0000-0000-00002A0F0000}"/>
    <cellStyle name="Separador de milhares 2 13 3 6 2" xfId="4537" xr:uid="{00000000-0005-0000-0000-00002B0F0000}"/>
    <cellStyle name="Separador de milhares 2 13 3 6 2 2" xfId="5947" xr:uid="{6B04CE72-0ED9-4169-826E-6FB281A6221B}"/>
    <cellStyle name="Separador de milhares 2 13 3 6 3" xfId="5014" xr:uid="{00000000-0005-0000-0000-00002C0F0000}"/>
    <cellStyle name="Separador de milhares 2 13 3 6 3 2" xfId="6424" xr:uid="{78652E0D-7D7F-4AE2-9E87-36C33F648FB1}"/>
    <cellStyle name="Separador de milhares 2 13 3 6 4" xfId="5322" xr:uid="{00000000-0005-0000-0000-00002D0F0000}"/>
    <cellStyle name="Separador de milhares 2 13 3 6 4 2" xfId="6732" xr:uid="{2488D9B0-09C6-4991-8823-21F76DC82C6D}"/>
    <cellStyle name="Separador de milhares 2 13 3 6 5" xfId="5636" xr:uid="{6EC9EC47-0B59-4622-8CA2-6066AD0F2278}"/>
    <cellStyle name="Separador de milhares 2 13 3 7" xfId="3642" xr:uid="{00000000-0005-0000-0000-00002E0F0000}"/>
    <cellStyle name="Separador de milhares 2 13 3 7 2" xfId="4538" xr:uid="{00000000-0005-0000-0000-00002F0F0000}"/>
    <cellStyle name="Separador de milhares 2 13 3 7 2 2" xfId="5948" xr:uid="{58D00EB7-05C9-4340-B797-AE978105B729}"/>
    <cellStyle name="Separador de milhares 2 13 3 7 3" xfId="5015" xr:uid="{00000000-0005-0000-0000-0000300F0000}"/>
    <cellStyle name="Separador de milhares 2 13 3 7 3 2" xfId="6425" xr:uid="{99003ED7-D7CB-4F4D-B497-01B338B09E81}"/>
    <cellStyle name="Separador de milhares 2 13 3 7 4" xfId="5323" xr:uid="{00000000-0005-0000-0000-0000310F0000}"/>
    <cellStyle name="Separador de milhares 2 13 3 7 4 2" xfId="6733" xr:uid="{92796B37-102E-4B57-9EE7-57C29C732670}"/>
    <cellStyle name="Separador de milhares 2 13 3 7 5" xfId="5637" xr:uid="{7FFC8015-F35E-4DF5-BED5-23792168739C}"/>
    <cellStyle name="Separador de milhares 2 13 3 8" xfId="4502" xr:uid="{00000000-0005-0000-0000-0000320F0000}"/>
    <cellStyle name="Separador de milhares 2 13 3 8 2" xfId="5912" xr:uid="{A486382C-E590-458D-9180-1BF769F10927}"/>
    <cellStyle name="Separador de milhares 2 13 3 9" xfId="4979" xr:uid="{00000000-0005-0000-0000-0000330F0000}"/>
    <cellStyle name="Separador de milhares 2 13 3 9 2" xfId="6389" xr:uid="{4ECA6469-27E2-45F9-AF9B-6DF68A22AB2B}"/>
    <cellStyle name="Separador de milhares 2 13 4" xfId="3643" xr:uid="{00000000-0005-0000-0000-0000340F0000}"/>
    <cellStyle name="Separador de milhares 2 13 4 10" xfId="3644" xr:uid="{00000000-0005-0000-0000-0000350F0000}"/>
    <cellStyle name="Separador de milhares 2 13 4 10 2" xfId="4540" xr:uid="{00000000-0005-0000-0000-0000360F0000}"/>
    <cellStyle name="Separador de milhares 2 13 4 10 2 2" xfId="5950" xr:uid="{961BC00A-BA00-473F-B729-77FFF24F3A1B}"/>
    <cellStyle name="Separador de milhares 2 13 4 10 3" xfId="5017" xr:uid="{00000000-0005-0000-0000-0000370F0000}"/>
    <cellStyle name="Separador de milhares 2 13 4 10 3 2" xfId="6427" xr:uid="{31024257-30E2-495C-A28F-DE89572E608B}"/>
    <cellStyle name="Separador de milhares 2 13 4 10 4" xfId="5325" xr:uid="{00000000-0005-0000-0000-0000380F0000}"/>
    <cellStyle name="Separador de milhares 2 13 4 10 4 2" xfId="6735" xr:uid="{56A11168-33CE-4583-A925-B035473E5104}"/>
    <cellStyle name="Separador de milhares 2 13 4 10 5" xfId="5639" xr:uid="{C821B95E-5FD3-4611-9937-BC9B679C16E4}"/>
    <cellStyle name="Separador de milhares 2 13 4 11" xfId="3645" xr:uid="{00000000-0005-0000-0000-0000390F0000}"/>
    <cellStyle name="Separador de milhares 2 13 4 11 2" xfId="4541" xr:uid="{00000000-0005-0000-0000-00003A0F0000}"/>
    <cellStyle name="Separador de milhares 2 13 4 11 2 2" xfId="5951" xr:uid="{76CAC527-D9EB-4F9A-999D-FA9914D0D59A}"/>
    <cellStyle name="Separador de milhares 2 13 4 11 3" xfId="5018" xr:uid="{00000000-0005-0000-0000-00003B0F0000}"/>
    <cellStyle name="Separador de milhares 2 13 4 11 3 2" xfId="6428" xr:uid="{F4BEFA24-5FAA-4116-AAD0-8C6A43AB89F7}"/>
    <cellStyle name="Separador de milhares 2 13 4 11 4" xfId="5326" xr:uid="{00000000-0005-0000-0000-00003C0F0000}"/>
    <cellStyle name="Separador de milhares 2 13 4 11 4 2" xfId="6736" xr:uid="{09E6B1C3-E80C-4A14-BA59-A87B7C827E6C}"/>
    <cellStyle name="Separador de milhares 2 13 4 11 5" xfId="5640" xr:uid="{3B8DAA88-CD6B-4E05-AE55-786199D51C30}"/>
    <cellStyle name="Separador de milhares 2 13 4 12" xfId="3646" xr:uid="{00000000-0005-0000-0000-00003D0F0000}"/>
    <cellStyle name="Separador de milhares 2 13 4 12 2" xfId="4542" xr:uid="{00000000-0005-0000-0000-00003E0F0000}"/>
    <cellStyle name="Separador de milhares 2 13 4 12 2 2" xfId="5952" xr:uid="{E578818E-5C19-4F6D-B283-3BAA6E2D730F}"/>
    <cellStyle name="Separador de milhares 2 13 4 12 3" xfId="5019" xr:uid="{00000000-0005-0000-0000-00003F0F0000}"/>
    <cellStyle name="Separador de milhares 2 13 4 12 3 2" xfId="6429" xr:uid="{3E3DB53C-E1DE-4D94-8F16-8212A984F132}"/>
    <cellStyle name="Separador de milhares 2 13 4 12 4" xfId="5327" xr:uid="{00000000-0005-0000-0000-0000400F0000}"/>
    <cellStyle name="Separador de milhares 2 13 4 12 4 2" xfId="6737" xr:uid="{2D3EE95C-1EF8-4833-B1B0-F97CEF313EAE}"/>
    <cellStyle name="Separador de milhares 2 13 4 12 5" xfId="5641" xr:uid="{0393C66E-4FAB-4CD9-900B-7E112393C4C3}"/>
    <cellStyle name="Separador de milhares 2 13 4 13" xfId="3647" xr:uid="{00000000-0005-0000-0000-0000410F0000}"/>
    <cellStyle name="Separador de milhares 2 13 4 13 2" xfId="4543" xr:uid="{00000000-0005-0000-0000-0000420F0000}"/>
    <cellStyle name="Separador de milhares 2 13 4 13 2 2" xfId="5953" xr:uid="{9E1A3FE4-2031-4215-A102-784166266C84}"/>
    <cellStyle name="Separador de milhares 2 13 4 13 3" xfId="5020" xr:uid="{00000000-0005-0000-0000-0000430F0000}"/>
    <cellStyle name="Separador de milhares 2 13 4 13 3 2" xfId="6430" xr:uid="{E6E820F0-1AD3-400A-8A78-E52A73041720}"/>
    <cellStyle name="Separador de milhares 2 13 4 13 4" xfId="5328" xr:uid="{00000000-0005-0000-0000-0000440F0000}"/>
    <cellStyle name="Separador de milhares 2 13 4 13 4 2" xfId="6738" xr:uid="{3AF7885E-44EB-4E07-B962-67577C854BDC}"/>
    <cellStyle name="Separador de milhares 2 13 4 13 5" xfId="5642" xr:uid="{697FF5E7-32DF-4892-AE3D-6DD667C15A4C}"/>
    <cellStyle name="Separador de milhares 2 13 4 14" xfId="3648" xr:uid="{00000000-0005-0000-0000-0000450F0000}"/>
    <cellStyle name="Separador de milhares 2 13 4 14 2" xfId="4544" xr:uid="{00000000-0005-0000-0000-0000460F0000}"/>
    <cellStyle name="Separador de milhares 2 13 4 14 2 2" xfId="5954" xr:uid="{B450175E-620B-497B-B33B-C3D03E8A4F10}"/>
    <cellStyle name="Separador de milhares 2 13 4 14 3" xfId="5021" xr:uid="{00000000-0005-0000-0000-0000470F0000}"/>
    <cellStyle name="Separador de milhares 2 13 4 14 3 2" xfId="6431" xr:uid="{A77E6B4D-776F-4CF3-8D38-BC085BF5B9C9}"/>
    <cellStyle name="Separador de milhares 2 13 4 14 4" xfId="5329" xr:uid="{00000000-0005-0000-0000-0000480F0000}"/>
    <cellStyle name="Separador de milhares 2 13 4 14 4 2" xfId="6739" xr:uid="{93790253-5B5B-4F59-8498-F222C44EBA3D}"/>
    <cellStyle name="Separador de milhares 2 13 4 14 5" xfId="5643" xr:uid="{18C47C2D-5143-4256-9B3D-F9F3F442A300}"/>
    <cellStyle name="Separador de milhares 2 13 4 15" xfId="3649" xr:uid="{00000000-0005-0000-0000-0000490F0000}"/>
    <cellStyle name="Separador de milhares 2 13 4 15 2" xfId="4545" xr:uid="{00000000-0005-0000-0000-00004A0F0000}"/>
    <cellStyle name="Separador de milhares 2 13 4 15 2 2" xfId="5955" xr:uid="{31C16386-9989-429A-B968-7AE3D7F5492F}"/>
    <cellStyle name="Separador de milhares 2 13 4 15 3" xfId="5022" xr:uid="{00000000-0005-0000-0000-00004B0F0000}"/>
    <cellStyle name="Separador de milhares 2 13 4 15 3 2" xfId="6432" xr:uid="{465B3638-ECB5-4BB9-9917-427356FF91BA}"/>
    <cellStyle name="Separador de milhares 2 13 4 15 4" xfId="5330" xr:uid="{00000000-0005-0000-0000-00004C0F0000}"/>
    <cellStyle name="Separador de milhares 2 13 4 15 4 2" xfId="6740" xr:uid="{BACB9B05-17DB-4369-B47D-488550FFD011}"/>
    <cellStyle name="Separador de milhares 2 13 4 15 5" xfId="5644" xr:uid="{9B3F2E82-1748-4140-AFB4-DB5D3E5B57C3}"/>
    <cellStyle name="Separador de milhares 2 13 4 16" xfId="3650" xr:uid="{00000000-0005-0000-0000-00004D0F0000}"/>
    <cellStyle name="Separador de milhares 2 13 4 16 2" xfId="4546" xr:uid="{00000000-0005-0000-0000-00004E0F0000}"/>
    <cellStyle name="Separador de milhares 2 13 4 16 2 2" xfId="5956" xr:uid="{25FA69F8-5F7F-4F97-BD51-FB79AE493FAE}"/>
    <cellStyle name="Separador de milhares 2 13 4 16 3" xfId="5023" xr:uid="{00000000-0005-0000-0000-00004F0F0000}"/>
    <cellStyle name="Separador de milhares 2 13 4 16 3 2" xfId="6433" xr:uid="{2708B0EC-C3C4-45F0-90DC-C71F1C60D854}"/>
    <cellStyle name="Separador de milhares 2 13 4 16 4" xfId="5331" xr:uid="{00000000-0005-0000-0000-0000500F0000}"/>
    <cellStyle name="Separador de milhares 2 13 4 16 4 2" xfId="6741" xr:uid="{0D4B3FE9-9370-406E-B1F2-AF33A2539478}"/>
    <cellStyle name="Separador de milhares 2 13 4 16 5" xfId="5645" xr:uid="{ECEE09B8-0C03-49DB-AA30-5EC01267DE43}"/>
    <cellStyle name="Separador de milhares 2 13 4 17" xfId="4539" xr:uid="{00000000-0005-0000-0000-0000510F0000}"/>
    <cellStyle name="Separador de milhares 2 13 4 17 2" xfId="5949" xr:uid="{97DD2728-A549-4C22-B3EC-74824AFB0344}"/>
    <cellStyle name="Separador de milhares 2 13 4 18" xfId="5016" xr:uid="{00000000-0005-0000-0000-0000520F0000}"/>
    <cellStyle name="Separador de milhares 2 13 4 18 2" xfId="6426" xr:uid="{7238352C-EDC0-4E13-A1E6-80AE445310E5}"/>
    <cellStyle name="Separador de milhares 2 13 4 19" xfId="5324" xr:uid="{00000000-0005-0000-0000-0000530F0000}"/>
    <cellStyle name="Separador de milhares 2 13 4 19 2" xfId="6734" xr:uid="{63CC33EE-4195-446B-8736-BF1385D6E87E}"/>
    <cellStyle name="Separador de milhares 2 13 4 2" xfId="3651" xr:uid="{00000000-0005-0000-0000-0000540F0000}"/>
    <cellStyle name="Separador de milhares 2 13 4 2 2" xfId="4547" xr:uid="{00000000-0005-0000-0000-0000550F0000}"/>
    <cellStyle name="Separador de milhares 2 13 4 2 2 2" xfId="5957" xr:uid="{A08381B4-0409-42F8-9466-9538647FB302}"/>
    <cellStyle name="Separador de milhares 2 13 4 2 3" xfId="5024" xr:uid="{00000000-0005-0000-0000-0000560F0000}"/>
    <cellStyle name="Separador de milhares 2 13 4 2 3 2" xfId="6434" xr:uid="{5C64F23B-EB08-483B-AA1B-9E3E00AA362D}"/>
    <cellStyle name="Separador de milhares 2 13 4 2 4" xfId="5332" xr:uid="{00000000-0005-0000-0000-0000570F0000}"/>
    <cellStyle name="Separador de milhares 2 13 4 2 4 2" xfId="6742" xr:uid="{68F761A5-2BCB-4DEC-B69D-1286F7CD51B8}"/>
    <cellStyle name="Separador de milhares 2 13 4 2 5" xfId="5646" xr:uid="{BC54DBA0-685D-4990-B601-CD91C1365550}"/>
    <cellStyle name="Separador de milhares 2 13 4 20" xfId="5638" xr:uid="{DC4A4A51-3F84-4010-B446-E5158102C24F}"/>
    <cellStyle name="Separador de milhares 2 13 4 3" xfId="3652" xr:uid="{00000000-0005-0000-0000-0000580F0000}"/>
    <cellStyle name="Separador de milhares 2 13 4 3 2" xfId="4548" xr:uid="{00000000-0005-0000-0000-0000590F0000}"/>
    <cellStyle name="Separador de milhares 2 13 4 3 2 2" xfId="5958" xr:uid="{E2065629-0173-4F5A-8959-33D4E05B6DC4}"/>
    <cellStyle name="Separador de milhares 2 13 4 3 3" xfId="5025" xr:uid="{00000000-0005-0000-0000-00005A0F0000}"/>
    <cellStyle name="Separador de milhares 2 13 4 3 3 2" xfId="6435" xr:uid="{CB04CCE6-5BAC-4482-89C4-56BB0BEB998B}"/>
    <cellStyle name="Separador de milhares 2 13 4 3 4" xfId="5333" xr:uid="{00000000-0005-0000-0000-00005B0F0000}"/>
    <cellStyle name="Separador de milhares 2 13 4 3 4 2" xfId="6743" xr:uid="{4632F4DB-F0E9-4165-81BD-D9EF3D0CE6DD}"/>
    <cellStyle name="Separador de milhares 2 13 4 3 5" xfId="5647" xr:uid="{CCF83B74-AB76-4864-844D-3AE24184FDCD}"/>
    <cellStyle name="Separador de milhares 2 13 4 4" xfId="3653" xr:uid="{00000000-0005-0000-0000-00005C0F0000}"/>
    <cellStyle name="Separador de milhares 2 13 4 4 2" xfId="4549" xr:uid="{00000000-0005-0000-0000-00005D0F0000}"/>
    <cellStyle name="Separador de milhares 2 13 4 4 2 2" xfId="5959" xr:uid="{63602DFE-4184-4A2C-9F7C-35733E607426}"/>
    <cellStyle name="Separador de milhares 2 13 4 4 3" xfId="5026" xr:uid="{00000000-0005-0000-0000-00005E0F0000}"/>
    <cellStyle name="Separador de milhares 2 13 4 4 3 2" xfId="6436" xr:uid="{BE1DA1FE-5102-4D25-8878-3667CE1D8E52}"/>
    <cellStyle name="Separador de milhares 2 13 4 4 4" xfId="5334" xr:uid="{00000000-0005-0000-0000-00005F0F0000}"/>
    <cellStyle name="Separador de milhares 2 13 4 4 4 2" xfId="6744" xr:uid="{DE3E547F-6342-4CB7-AC02-E73CDE555DDA}"/>
    <cellStyle name="Separador de milhares 2 13 4 4 5" xfId="5648" xr:uid="{945B7E43-7B2D-4104-B491-0496E6646DB7}"/>
    <cellStyle name="Separador de milhares 2 13 4 5" xfId="3654" xr:uid="{00000000-0005-0000-0000-0000600F0000}"/>
    <cellStyle name="Separador de milhares 2 13 4 5 2" xfId="4550" xr:uid="{00000000-0005-0000-0000-0000610F0000}"/>
    <cellStyle name="Separador de milhares 2 13 4 5 2 2" xfId="5960" xr:uid="{763670DB-C34B-4286-83A7-C160AE49AA2C}"/>
    <cellStyle name="Separador de milhares 2 13 4 5 3" xfId="5027" xr:uid="{00000000-0005-0000-0000-0000620F0000}"/>
    <cellStyle name="Separador de milhares 2 13 4 5 3 2" xfId="6437" xr:uid="{117EE8B6-EE72-4F85-B71D-898E9A6E17A2}"/>
    <cellStyle name="Separador de milhares 2 13 4 5 4" xfId="5335" xr:uid="{00000000-0005-0000-0000-0000630F0000}"/>
    <cellStyle name="Separador de milhares 2 13 4 5 4 2" xfId="6745" xr:uid="{633E9884-17B8-4921-A510-32C2500AEF74}"/>
    <cellStyle name="Separador de milhares 2 13 4 5 5" xfId="5649" xr:uid="{D59C7946-FBAD-421D-B1C3-041D5876E499}"/>
    <cellStyle name="Separador de milhares 2 13 4 6" xfId="3655" xr:uid="{00000000-0005-0000-0000-0000640F0000}"/>
    <cellStyle name="Separador de milhares 2 13 4 6 2" xfId="4551" xr:uid="{00000000-0005-0000-0000-0000650F0000}"/>
    <cellStyle name="Separador de milhares 2 13 4 6 2 2" xfId="5961" xr:uid="{853D9E35-D8CD-4EDD-9456-FC2F04F0ACA5}"/>
    <cellStyle name="Separador de milhares 2 13 4 6 3" xfId="5028" xr:uid="{00000000-0005-0000-0000-0000660F0000}"/>
    <cellStyle name="Separador de milhares 2 13 4 6 3 2" xfId="6438" xr:uid="{CD4019AD-727A-492D-9D20-D2D6300B8F19}"/>
    <cellStyle name="Separador de milhares 2 13 4 6 4" xfId="5336" xr:uid="{00000000-0005-0000-0000-0000670F0000}"/>
    <cellStyle name="Separador de milhares 2 13 4 6 4 2" xfId="6746" xr:uid="{E049A6E2-B785-4D5C-BED8-01754C1A337A}"/>
    <cellStyle name="Separador de milhares 2 13 4 6 5" xfId="5650" xr:uid="{512D9C47-D77C-42E6-A61E-83CC6A9DD75F}"/>
    <cellStyle name="Separador de milhares 2 13 4 7" xfId="3656" xr:uid="{00000000-0005-0000-0000-0000680F0000}"/>
    <cellStyle name="Separador de milhares 2 13 4 7 2" xfId="4552" xr:uid="{00000000-0005-0000-0000-0000690F0000}"/>
    <cellStyle name="Separador de milhares 2 13 4 7 2 2" xfId="5962" xr:uid="{6E3F0085-B3EB-4BCE-B8EC-8C0EE189B1D6}"/>
    <cellStyle name="Separador de milhares 2 13 4 7 3" xfId="5029" xr:uid="{00000000-0005-0000-0000-00006A0F0000}"/>
    <cellStyle name="Separador de milhares 2 13 4 7 3 2" xfId="6439" xr:uid="{7165EB35-C9DA-478D-B057-63F9F240DC39}"/>
    <cellStyle name="Separador de milhares 2 13 4 7 4" xfId="5337" xr:uid="{00000000-0005-0000-0000-00006B0F0000}"/>
    <cellStyle name="Separador de milhares 2 13 4 7 4 2" xfId="6747" xr:uid="{C281CCCC-8331-46C6-8684-73436902F8CA}"/>
    <cellStyle name="Separador de milhares 2 13 4 7 5" xfId="5651" xr:uid="{D94E3FE9-813C-4904-993B-8616055E9477}"/>
    <cellStyle name="Separador de milhares 2 13 4 8" xfId="3657" xr:uid="{00000000-0005-0000-0000-00006C0F0000}"/>
    <cellStyle name="Separador de milhares 2 13 4 8 2" xfId="4553" xr:uid="{00000000-0005-0000-0000-00006D0F0000}"/>
    <cellStyle name="Separador de milhares 2 13 4 8 2 2" xfId="5963" xr:uid="{E2B1D43A-83AC-4A75-9CDC-3E917BBA1A1B}"/>
    <cellStyle name="Separador de milhares 2 13 4 8 3" xfId="5030" xr:uid="{00000000-0005-0000-0000-00006E0F0000}"/>
    <cellStyle name="Separador de milhares 2 13 4 8 3 2" xfId="6440" xr:uid="{6BD34A80-F4C9-4BAA-95CE-72077608A64C}"/>
    <cellStyle name="Separador de milhares 2 13 4 8 4" xfId="5338" xr:uid="{00000000-0005-0000-0000-00006F0F0000}"/>
    <cellStyle name="Separador de milhares 2 13 4 8 4 2" xfId="6748" xr:uid="{9B7027EA-FB5B-4807-BCA4-27984A062656}"/>
    <cellStyle name="Separador de milhares 2 13 4 8 5" xfId="5652" xr:uid="{0090B228-172F-4B96-B98A-47B39AB08216}"/>
    <cellStyle name="Separador de milhares 2 13 4 9" xfId="3658" xr:uid="{00000000-0005-0000-0000-0000700F0000}"/>
    <cellStyle name="Separador de milhares 2 13 4 9 2" xfId="4554" xr:uid="{00000000-0005-0000-0000-0000710F0000}"/>
    <cellStyle name="Separador de milhares 2 13 4 9 2 2" xfId="5964" xr:uid="{5CE83077-7A7F-4F1A-AA1B-03A5CC2D6000}"/>
    <cellStyle name="Separador de milhares 2 13 4 9 3" xfId="5031" xr:uid="{00000000-0005-0000-0000-0000720F0000}"/>
    <cellStyle name="Separador de milhares 2 13 4 9 3 2" xfId="6441" xr:uid="{8A4451E9-4456-4CF1-B28B-8DD17598CD54}"/>
    <cellStyle name="Separador de milhares 2 13 4 9 4" xfId="5339" xr:uid="{00000000-0005-0000-0000-0000730F0000}"/>
    <cellStyle name="Separador de milhares 2 13 4 9 4 2" xfId="6749" xr:uid="{6C3014D9-23B9-412F-9046-23C262E3EEBC}"/>
    <cellStyle name="Separador de milhares 2 13 4 9 5" xfId="5653" xr:uid="{B9222406-6873-4138-B22A-6601AC3AF63F}"/>
    <cellStyle name="Separador de milhares 2 13 5" xfId="3659" xr:uid="{00000000-0005-0000-0000-0000740F0000}"/>
    <cellStyle name="Separador de milhares 2 13 5 10" xfId="3660" xr:uid="{00000000-0005-0000-0000-0000750F0000}"/>
    <cellStyle name="Separador de milhares 2 13 5 10 2" xfId="4556" xr:uid="{00000000-0005-0000-0000-0000760F0000}"/>
    <cellStyle name="Separador de milhares 2 13 5 10 2 2" xfId="5966" xr:uid="{AD77ABCB-EE3A-4AA1-9F54-6C61241DDBE7}"/>
    <cellStyle name="Separador de milhares 2 13 5 10 3" xfId="5033" xr:uid="{00000000-0005-0000-0000-0000770F0000}"/>
    <cellStyle name="Separador de milhares 2 13 5 10 3 2" xfId="6443" xr:uid="{8E88C988-E3EC-4D6C-8B16-0F40AA97C0FF}"/>
    <cellStyle name="Separador de milhares 2 13 5 10 4" xfId="5341" xr:uid="{00000000-0005-0000-0000-0000780F0000}"/>
    <cellStyle name="Separador de milhares 2 13 5 10 4 2" xfId="6751" xr:uid="{124BAA99-57F3-415E-A43E-17427CC16C80}"/>
    <cellStyle name="Separador de milhares 2 13 5 10 5" xfId="5655" xr:uid="{E6E1CBD3-2073-4219-9DA2-8008586ACA0E}"/>
    <cellStyle name="Separador de milhares 2 13 5 11" xfId="3661" xr:uid="{00000000-0005-0000-0000-0000790F0000}"/>
    <cellStyle name="Separador de milhares 2 13 5 11 2" xfId="4557" xr:uid="{00000000-0005-0000-0000-00007A0F0000}"/>
    <cellStyle name="Separador de milhares 2 13 5 11 2 2" xfId="5967" xr:uid="{954AE530-CAB4-436C-BBE4-751C49DD4A44}"/>
    <cellStyle name="Separador de milhares 2 13 5 11 3" xfId="5034" xr:uid="{00000000-0005-0000-0000-00007B0F0000}"/>
    <cellStyle name="Separador de milhares 2 13 5 11 3 2" xfId="6444" xr:uid="{3E41643B-FADB-4CAC-9987-F791F5EB7125}"/>
    <cellStyle name="Separador de milhares 2 13 5 11 4" xfId="5342" xr:uid="{00000000-0005-0000-0000-00007C0F0000}"/>
    <cellStyle name="Separador de milhares 2 13 5 11 4 2" xfId="6752" xr:uid="{B633A17A-E69D-4491-89D9-F6412F1DA05A}"/>
    <cellStyle name="Separador de milhares 2 13 5 11 5" xfId="5656" xr:uid="{87E20660-B64A-4787-AB78-EF9E6BAED6DC}"/>
    <cellStyle name="Separador de milhares 2 13 5 12" xfId="3662" xr:uid="{00000000-0005-0000-0000-00007D0F0000}"/>
    <cellStyle name="Separador de milhares 2 13 5 12 2" xfId="4558" xr:uid="{00000000-0005-0000-0000-00007E0F0000}"/>
    <cellStyle name="Separador de milhares 2 13 5 12 2 2" xfId="5968" xr:uid="{7A9C029D-BCCF-48F9-8EA4-FD54327A41B7}"/>
    <cellStyle name="Separador de milhares 2 13 5 12 3" xfId="5035" xr:uid="{00000000-0005-0000-0000-00007F0F0000}"/>
    <cellStyle name="Separador de milhares 2 13 5 12 3 2" xfId="6445" xr:uid="{67B29DC8-DEE2-4400-9228-41F8547CB1DC}"/>
    <cellStyle name="Separador de milhares 2 13 5 12 4" xfId="5343" xr:uid="{00000000-0005-0000-0000-0000800F0000}"/>
    <cellStyle name="Separador de milhares 2 13 5 12 4 2" xfId="6753" xr:uid="{8844E573-1009-4866-A697-29669F651954}"/>
    <cellStyle name="Separador de milhares 2 13 5 12 5" xfId="5657" xr:uid="{59C8096A-F9EE-4E21-87AB-806F32A14A36}"/>
    <cellStyle name="Separador de milhares 2 13 5 13" xfId="3663" xr:uid="{00000000-0005-0000-0000-0000810F0000}"/>
    <cellStyle name="Separador de milhares 2 13 5 13 2" xfId="4559" xr:uid="{00000000-0005-0000-0000-0000820F0000}"/>
    <cellStyle name="Separador de milhares 2 13 5 13 2 2" xfId="5969" xr:uid="{E1EE35DE-6639-4B8B-B071-2A13148D6B13}"/>
    <cellStyle name="Separador de milhares 2 13 5 13 3" xfId="5036" xr:uid="{00000000-0005-0000-0000-0000830F0000}"/>
    <cellStyle name="Separador de milhares 2 13 5 13 3 2" xfId="6446" xr:uid="{94532751-5715-49B7-B120-29D528484FE5}"/>
    <cellStyle name="Separador de milhares 2 13 5 13 4" xfId="5344" xr:uid="{00000000-0005-0000-0000-0000840F0000}"/>
    <cellStyle name="Separador de milhares 2 13 5 13 4 2" xfId="6754" xr:uid="{C331BF58-4953-43CC-B3D8-1B127C70CC1F}"/>
    <cellStyle name="Separador de milhares 2 13 5 13 5" xfId="5658" xr:uid="{FB5DA4F0-0899-4551-B7CC-1E3FC19498D3}"/>
    <cellStyle name="Separador de milhares 2 13 5 14" xfId="3664" xr:uid="{00000000-0005-0000-0000-0000850F0000}"/>
    <cellStyle name="Separador de milhares 2 13 5 14 2" xfId="4560" xr:uid="{00000000-0005-0000-0000-0000860F0000}"/>
    <cellStyle name="Separador de milhares 2 13 5 14 2 2" xfId="5970" xr:uid="{C8116322-CD7A-4CED-8B00-86FB78825341}"/>
    <cellStyle name="Separador de milhares 2 13 5 14 3" xfId="5037" xr:uid="{00000000-0005-0000-0000-0000870F0000}"/>
    <cellStyle name="Separador de milhares 2 13 5 14 3 2" xfId="6447" xr:uid="{4B9C5E20-5D1C-4DB2-87FD-416BFA2763BB}"/>
    <cellStyle name="Separador de milhares 2 13 5 14 4" xfId="5345" xr:uid="{00000000-0005-0000-0000-0000880F0000}"/>
    <cellStyle name="Separador de milhares 2 13 5 14 4 2" xfId="6755" xr:uid="{C959C6C3-C7A5-4EEB-A309-CAFF9DF5ECD9}"/>
    <cellStyle name="Separador de milhares 2 13 5 14 5" xfId="5659" xr:uid="{98D0E4BE-2C99-4B02-85C5-209637888BB5}"/>
    <cellStyle name="Separador de milhares 2 13 5 15" xfId="3665" xr:uid="{00000000-0005-0000-0000-0000890F0000}"/>
    <cellStyle name="Separador de milhares 2 13 5 15 2" xfId="4561" xr:uid="{00000000-0005-0000-0000-00008A0F0000}"/>
    <cellStyle name="Separador de milhares 2 13 5 15 2 2" xfId="5971" xr:uid="{F98ADF00-DA60-4108-ACA4-D0C70D5D07A2}"/>
    <cellStyle name="Separador de milhares 2 13 5 15 3" xfId="5038" xr:uid="{00000000-0005-0000-0000-00008B0F0000}"/>
    <cellStyle name="Separador de milhares 2 13 5 15 3 2" xfId="6448" xr:uid="{F4C1C11C-2C9C-4A11-8813-60D18FE42455}"/>
    <cellStyle name="Separador de milhares 2 13 5 15 4" xfId="5346" xr:uid="{00000000-0005-0000-0000-00008C0F0000}"/>
    <cellStyle name="Separador de milhares 2 13 5 15 4 2" xfId="6756" xr:uid="{D28E706D-6433-4D1E-8B19-0432E371069E}"/>
    <cellStyle name="Separador de milhares 2 13 5 15 5" xfId="5660" xr:uid="{D12D02A3-BE22-4625-88F1-757B6B2E8086}"/>
    <cellStyle name="Separador de milhares 2 13 5 16" xfId="3666" xr:uid="{00000000-0005-0000-0000-00008D0F0000}"/>
    <cellStyle name="Separador de milhares 2 13 5 16 2" xfId="4562" xr:uid="{00000000-0005-0000-0000-00008E0F0000}"/>
    <cellStyle name="Separador de milhares 2 13 5 16 2 2" xfId="5972" xr:uid="{4507A702-7137-4551-99E1-DD3276624C08}"/>
    <cellStyle name="Separador de milhares 2 13 5 16 3" xfId="5039" xr:uid="{00000000-0005-0000-0000-00008F0F0000}"/>
    <cellStyle name="Separador de milhares 2 13 5 16 3 2" xfId="6449" xr:uid="{3DF64A9F-8D90-46F1-B2FE-3C8815A184D6}"/>
    <cellStyle name="Separador de milhares 2 13 5 16 4" xfId="5347" xr:uid="{00000000-0005-0000-0000-0000900F0000}"/>
    <cellStyle name="Separador de milhares 2 13 5 16 4 2" xfId="6757" xr:uid="{302B5504-219A-4ADE-8B47-686011D84A35}"/>
    <cellStyle name="Separador de milhares 2 13 5 16 5" xfId="5661" xr:uid="{E53619C7-F666-40EF-BB40-6A15C66E617B}"/>
    <cellStyle name="Separador de milhares 2 13 5 17" xfId="4555" xr:uid="{00000000-0005-0000-0000-0000910F0000}"/>
    <cellStyle name="Separador de milhares 2 13 5 17 2" xfId="5965" xr:uid="{456ACD79-B4D4-4FD5-923F-AD4697A7DE1D}"/>
    <cellStyle name="Separador de milhares 2 13 5 18" xfId="5032" xr:uid="{00000000-0005-0000-0000-0000920F0000}"/>
    <cellStyle name="Separador de milhares 2 13 5 18 2" xfId="6442" xr:uid="{4B9EEE34-DC66-4F5A-BB17-DD150C4175CC}"/>
    <cellStyle name="Separador de milhares 2 13 5 19" xfId="5340" xr:uid="{00000000-0005-0000-0000-0000930F0000}"/>
    <cellStyle name="Separador de milhares 2 13 5 19 2" xfId="6750" xr:uid="{6BEFC3E7-A516-4295-81B5-979FF321B97E}"/>
    <cellStyle name="Separador de milhares 2 13 5 2" xfId="3667" xr:uid="{00000000-0005-0000-0000-0000940F0000}"/>
    <cellStyle name="Separador de milhares 2 13 5 2 2" xfId="4563" xr:uid="{00000000-0005-0000-0000-0000950F0000}"/>
    <cellStyle name="Separador de milhares 2 13 5 2 2 2" xfId="5973" xr:uid="{655508E3-0794-4F6B-ADF0-6D7C6BA5BE64}"/>
    <cellStyle name="Separador de milhares 2 13 5 2 3" xfId="5040" xr:uid="{00000000-0005-0000-0000-0000960F0000}"/>
    <cellStyle name="Separador de milhares 2 13 5 2 3 2" xfId="6450" xr:uid="{608744CE-5E60-45F3-9D72-BBCB19182BC9}"/>
    <cellStyle name="Separador de milhares 2 13 5 2 4" xfId="5348" xr:uid="{00000000-0005-0000-0000-0000970F0000}"/>
    <cellStyle name="Separador de milhares 2 13 5 2 4 2" xfId="6758" xr:uid="{AB2FC14B-9C2A-45D5-856E-62F4141DBC52}"/>
    <cellStyle name="Separador de milhares 2 13 5 2 5" xfId="5662" xr:uid="{3CF60E6C-BBCB-4868-A248-718E1D6D6246}"/>
    <cellStyle name="Separador de milhares 2 13 5 20" xfId="5654" xr:uid="{EF7B0820-6964-41BF-875F-D61D0E72A779}"/>
    <cellStyle name="Separador de milhares 2 13 5 3" xfId="3668" xr:uid="{00000000-0005-0000-0000-0000980F0000}"/>
    <cellStyle name="Separador de milhares 2 13 5 3 2" xfId="4564" xr:uid="{00000000-0005-0000-0000-0000990F0000}"/>
    <cellStyle name="Separador de milhares 2 13 5 3 2 2" xfId="5974" xr:uid="{850106EB-933F-4FB8-B8F9-6B1D5A96D1E0}"/>
    <cellStyle name="Separador de milhares 2 13 5 3 3" xfId="5041" xr:uid="{00000000-0005-0000-0000-00009A0F0000}"/>
    <cellStyle name="Separador de milhares 2 13 5 3 3 2" xfId="6451" xr:uid="{D2A9D5C5-3A3B-4797-B52B-35BA5A4A2D41}"/>
    <cellStyle name="Separador de milhares 2 13 5 3 4" xfId="5349" xr:uid="{00000000-0005-0000-0000-00009B0F0000}"/>
    <cellStyle name="Separador de milhares 2 13 5 3 4 2" xfId="6759" xr:uid="{AD58AA52-DAF2-4DC2-8C11-E71725B7B4F4}"/>
    <cellStyle name="Separador de milhares 2 13 5 3 5" xfId="5663" xr:uid="{93E4259B-8520-4011-8C96-29595CAF1611}"/>
    <cellStyle name="Separador de milhares 2 13 5 4" xfId="3669" xr:uid="{00000000-0005-0000-0000-00009C0F0000}"/>
    <cellStyle name="Separador de milhares 2 13 5 4 2" xfId="4565" xr:uid="{00000000-0005-0000-0000-00009D0F0000}"/>
    <cellStyle name="Separador de milhares 2 13 5 4 2 2" xfId="5975" xr:uid="{4A50514B-B6ED-4BFC-A4FF-660F92220935}"/>
    <cellStyle name="Separador de milhares 2 13 5 4 3" xfId="5042" xr:uid="{00000000-0005-0000-0000-00009E0F0000}"/>
    <cellStyle name="Separador de milhares 2 13 5 4 3 2" xfId="6452" xr:uid="{4B319FC0-C40C-4214-98B7-758FCBD2E799}"/>
    <cellStyle name="Separador de milhares 2 13 5 4 4" xfId="5350" xr:uid="{00000000-0005-0000-0000-00009F0F0000}"/>
    <cellStyle name="Separador de milhares 2 13 5 4 4 2" xfId="6760" xr:uid="{A8CF3694-A5C1-459E-A989-A4F5036A3FD5}"/>
    <cellStyle name="Separador de milhares 2 13 5 4 5" xfId="5664" xr:uid="{17491123-7EA4-4603-8729-216D241CDDDC}"/>
    <cellStyle name="Separador de milhares 2 13 5 5" xfId="3670" xr:uid="{00000000-0005-0000-0000-0000A00F0000}"/>
    <cellStyle name="Separador de milhares 2 13 5 5 2" xfId="4566" xr:uid="{00000000-0005-0000-0000-0000A10F0000}"/>
    <cellStyle name="Separador de milhares 2 13 5 5 2 2" xfId="5976" xr:uid="{F0465890-6D20-4FB1-B30B-F03C512AFD36}"/>
    <cellStyle name="Separador de milhares 2 13 5 5 3" xfId="5043" xr:uid="{00000000-0005-0000-0000-0000A20F0000}"/>
    <cellStyle name="Separador de milhares 2 13 5 5 3 2" xfId="6453" xr:uid="{A08FBC7F-DCB6-4005-892A-CD5D48D10E34}"/>
    <cellStyle name="Separador de milhares 2 13 5 5 4" xfId="5351" xr:uid="{00000000-0005-0000-0000-0000A30F0000}"/>
    <cellStyle name="Separador de milhares 2 13 5 5 4 2" xfId="6761" xr:uid="{8738785A-184A-4A07-9BA8-E44BCE0F9867}"/>
    <cellStyle name="Separador de milhares 2 13 5 5 5" xfId="5665" xr:uid="{0AF8E464-F3B2-411A-BA90-C11E2EBCB0B4}"/>
    <cellStyle name="Separador de milhares 2 13 5 6" xfId="3671" xr:uid="{00000000-0005-0000-0000-0000A40F0000}"/>
    <cellStyle name="Separador de milhares 2 13 5 6 2" xfId="4567" xr:uid="{00000000-0005-0000-0000-0000A50F0000}"/>
    <cellStyle name="Separador de milhares 2 13 5 6 2 2" xfId="5977" xr:uid="{30A139C1-D478-4B55-92FB-97DB13AF6ED5}"/>
    <cellStyle name="Separador de milhares 2 13 5 6 3" xfId="5044" xr:uid="{00000000-0005-0000-0000-0000A60F0000}"/>
    <cellStyle name="Separador de milhares 2 13 5 6 3 2" xfId="6454" xr:uid="{3496F8B2-0C7F-49E1-8A9E-030A6160FE34}"/>
    <cellStyle name="Separador de milhares 2 13 5 6 4" xfId="5352" xr:uid="{00000000-0005-0000-0000-0000A70F0000}"/>
    <cellStyle name="Separador de milhares 2 13 5 6 4 2" xfId="6762" xr:uid="{E25653A5-8CF6-469A-9F81-1282E66DF3C3}"/>
    <cellStyle name="Separador de milhares 2 13 5 6 5" xfId="5666" xr:uid="{2EDE069C-52B8-4992-B2C0-ECC2C3D5F767}"/>
    <cellStyle name="Separador de milhares 2 13 5 7" xfId="3672" xr:uid="{00000000-0005-0000-0000-0000A80F0000}"/>
    <cellStyle name="Separador de milhares 2 13 5 7 2" xfId="4568" xr:uid="{00000000-0005-0000-0000-0000A90F0000}"/>
    <cellStyle name="Separador de milhares 2 13 5 7 2 2" xfId="5978" xr:uid="{D0E92C85-532C-49C1-B0BA-BEE56FAA15BE}"/>
    <cellStyle name="Separador de milhares 2 13 5 7 3" xfId="5045" xr:uid="{00000000-0005-0000-0000-0000AA0F0000}"/>
    <cellStyle name="Separador de milhares 2 13 5 7 3 2" xfId="6455" xr:uid="{4509371C-DA0B-467A-B0A5-4C00F11C3595}"/>
    <cellStyle name="Separador de milhares 2 13 5 7 4" xfId="5353" xr:uid="{00000000-0005-0000-0000-0000AB0F0000}"/>
    <cellStyle name="Separador de milhares 2 13 5 7 4 2" xfId="6763" xr:uid="{57AD9FF8-93B8-4CAA-829E-DEF84FB07A1B}"/>
    <cellStyle name="Separador de milhares 2 13 5 7 5" xfId="5667" xr:uid="{07F7B854-B813-4CF9-984D-A94DFDDB7A33}"/>
    <cellStyle name="Separador de milhares 2 13 5 8" xfId="3673" xr:uid="{00000000-0005-0000-0000-0000AC0F0000}"/>
    <cellStyle name="Separador de milhares 2 13 5 8 2" xfId="4569" xr:uid="{00000000-0005-0000-0000-0000AD0F0000}"/>
    <cellStyle name="Separador de milhares 2 13 5 8 2 2" xfId="5979" xr:uid="{6362B4B0-AF3C-4EED-AEC0-3AE1FD467D73}"/>
    <cellStyle name="Separador de milhares 2 13 5 8 3" xfId="5046" xr:uid="{00000000-0005-0000-0000-0000AE0F0000}"/>
    <cellStyle name="Separador de milhares 2 13 5 8 3 2" xfId="6456" xr:uid="{414ECC72-C127-4C2A-AC33-AACFFAD25E12}"/>
    <cellStyle name="Separador de milhares 2 13 5 8 4" xfId="5354" xr:uid="{00000000-0005-0000-0000-0000AF0F0000}"/>
    <cellStyle name="Separador de milhares 2 13 5 8 4 2" xfId="6764" xr:uid="{9FB72AFF-F290-4D8C-A1FC-DBF434F9280A}"/>
    <cellStyle name="Separador de milhares 2 13 5 8 5" xfId="5668" xr:uid="{126FC5F8-3A21-4739-8570-BF2E58F877C3}"/>
    <cellStyle name="Separador de milhares 2 13 5 9" xfId="3674" xr:uid="{00000000-0005-0000-0000-0000B00F0000}"/>
    <cellStyle name="Separador de milhares 2 13 5 9 2" xfId="4570" xr:uid="{00000000-0005-0000-0000-0000B10F0000}"/>
    <cellStyle name="Separador de milhares 2 13 5 9 2 2" xfId="5980" xr:uid="{EC72B24C-002F-41F6-9B2A-5AB3CFBF99F4}"/>
    <cellStyle name="Separador de milhares 2 13 5 9 3" xfId="5047" xr:uid="{00000000-0005-0000-0000-0000B20F0000}"/>
    <cellStyle name="Separador de milhares 2 13 5 9 3 2" xfId="6457" xr:uid="{F5F1F9E1-26EF-4353-A461-F869C8A714E6}"/>
    <cellStyle name="Separador de milhares 2 13 5 9 4" xfId="5355" xr:uid="{00000000-0005-0000-0000-0000B30F0000}"/>
    <cellStyle name="Separador de milhares 2 13 5 9 4 2" xfId="6765" xr:uid="{01F0798E-4C5E-42E7-AC6F-E0946937A6CD}"/>
    <cellStyle name="Separador de milhares 2 13 5 9 5" xfId="5669" xr:uid="{022AB8F4-47EC-4E8E-B001-551D511908ED}"/>
    <cellStyle name="Separador de milhares 2 13 6" xfId="3675" xr:uid="{00000000-0005-0000-0000-0000B40F0000}"/>
    <cellStyle name="Separador de milhares 2 13 6 2" xfId="4571" xr:uid="{00000000-0005-0000-0000-0000B50F0000}"/>
    <cellStyle name="Separador de milhares 2 13 6 2 2" xfId="5981" xr:uid="{ADCB5173-FC0C-4283-9B7F-6340BB73FD13}"/>
    <cellStyle name="Separador de milhares 2 13 6 3" xfId="5048" xr:uid="{00000000-0005-0000-0000-0000B60F0000}"/>
    <cellStyle name="Separador de milhares 2 13 6 3 2" xfId="6458" xr:uid="{7619EEEF-6908-46D5-9D16-5401B7882A3C}"/>
    <cellStyle name="Separador de milhares 2 13 6 4" xfId="5356" xr:uid="{00000000-0005-0000-0000-0000B70F0000}"/>
    <cellStyle name="Separador de milhares 2 13 6 4 2" xfId="6766" xr:uid="{5E646BDD-B735-4B05-B3B2-5ABC0336F782}"/>
    <cellStyle name="Separador de milhares 2 13 6 5" xfId="5670" xr:uid="{CBACF5A7-3BB9-48B8-BCF0-1FD3ABDA7039}"/>
    <cellStyle name="Separador de milhares 2 13 7" xfId="3676" xr:uid="{00000000-0005-0000-0000-0000B80F0000}"/>
    <cellStyle name="Separador de milhares 2 13 7 2" xfId="4572" xr:uid="{00000000-0005-0000-0000-0000B90F0000}"/>
    <cellStyle name="Separador de milhares 2 13 7 2 2" xfId="5982" xr:uid="{753620B8-B061-454A-A6FB-69E8A87D90E7}"/>
    <cellStyle name="Separador de milhares 2 13 7 3" xfId="5049" xr:uid="{00000000-0005-0000-0000-0000BA0F0000}"/>
    <cellStyle name="Separador de milhares 2 13 7 3 2" xfId="6459" xr:uid="{DEC1E03F-8872-4A57-9F44-01219A18B8DE}"/>
    <cellStyle name="Separador de milhares 2 13 7 4" xfId="5357" xr:uid="{00000000-0005-0000-0000-0000BB0F0000}"/>
    <cellStyle name="Separador de milhares 2 13 7 4 2" xfId="6767" xr:uid="{783D3A61-9347-46FF-810F-0B5A31EDC2D2}"/>
    <cellStyle name="Separador de milhares 2 13 7 5" xfId="5671" xr:uid="{32E53948-B729-4814-8A58-CFC7B53EC63F}"/>
    <cellStyle name="Separador de milhares 2 13 8" xfId="3677" xr:uid="{00000000-0005-0000-0000-0000BC0F0000}"/>
    <cellStyle name="Separador de milhares 2 13 8 2" xfId="4573" xr:uid="{00000000-0005-0000-0000-0000BD0F0000}"/>
    <cellStyle name="Separador de milhares 2 13 8 2 2" xfId="5983" xr:uid="{7FC488F9-7A7F-4A8D-8974-471934A914D8}"/>
    <cellStyle name="Separador de milhares 2 13 8 3" xfId="5050" xr:uid="{00000000-0005-0000-0000-0000BE0F0000}"/>
    <cellStyle name="Separador de milhares 2 13 8 3 2" xfId="6460" xr:uid="{4813A0E3-BE33-46EF-A5ED-D346606A2013}"/>
    <cellStyle name="Separador de milhares 2 13 8 4" xfId="5358" xr:uid="{00000000-0005-0000-0000-0000BF0F0000}"/>
    <cellStyle name="Separador de milhares 2 13 8 4 2" xfId="6768" xr:uid="{2ED11D8C-77C1-4992-B6E5-C082E13FA0C0}"/>
    <cellStyle name="Separador de milhares 2 13 8 5" xfId="5672" xr:uid="{E864F48D-6807-47A4-B5AF-2980F0EDFFEF}"/>
    <cellStyle name="Separador de milhares 2 13 9" xfId="3678" xr:uid="{00000000-0005-0000-0000-0000C00F0000}"/>
    <cellStyle name="Separador de milhares 2 13 9 2" xfId="4574" xr:uid="{00000000-0005-0000-0000-0000C10F0000}"/>
    <cellStyle name="Separador de milhares 2 13 9 2 2" xfId="5984" xr:uid="{DA7F4DDE-87B9-40DC-A175-7DA86FECCAD1}"/>
    <cellStyle name="Separador de milhares 2 13 9 3" xfId="5051" xr:uid="{00000000-0005-0000-0000-0000C20F0000}"/>
    <cellStyle name="Separador de milhares 2 13 9 3 2" xfId="6461" xr:uid="{26A4BB3C-A468-4958-AC10-7DA7AEADED24}"/>
    <cellStyle name="Separador de milhares 2 13 9 4" xfId="5359" xr:uid="{00000000-0005-0000-0000-0000C30F0000}"/>
    <cellStyle name="Separador de milhares 2 13 9 4 2" xfId="6769" xr:uid="{A9B5C60C-EC9F-4F03-A507-71733FD1B9CC}"/>
    <cellStyle name="Separador de milhares 2 13 9 5" xfId="5673" xr:uid="{CA1FA185-4A95-429D-A47E-E22B2B9ECBD5}"/>
    <cellStyle name="Separador de milhares 2 14" xfId="3679" xr:uid="{00000000-0005-0000-0000-0000C40F0000}"/>
    <cellStyle name="Separador de milhares 2 14 2" xfId="4575" xr:uid="{00000000-0005-0000-0000-0000C50F0000}"/>
    <cellStyle name="Separador de milhares 2 14 2 2" xfId="5985" xr:uid="{FAFF7B53-2D73-4369-B534-41616821666E}"/>
    <cellStyle name="Separador de milhares 2 15" xfId="3680" xr:uid="{00000000-0005-0000-0000-0000C60F0000}"/>
    <cellStyle name="Separador de milhares 2 15 2" xfId="4576" xr:uid="{00000000-0005-0000-0000-0000C70F0000}"/>
    <cellStyle name="Separador de milhares 2 15 2 2" xfId="5986" xr:uid="{F1E9CA76-D11C-45FB-8EF5-87E7D4137A82}"/>
    <cellStyle name="Separador de milhares 2 16" xfId="3681" xr:uid="{00000000-0005-0000-0000-0000C80F0000}"/>
    <cellStyle name="Separador de milhares 2 16 2" xfId="4577" xr:uid="{00000000-0005-0000-0000-0000C90F0000}"/>
    <cellStyle name="Separador de milhares 2 16 2 2" xfId="5987" xr:uid="{DBBDE9BB-3937-468A-A488-F383AFEE1BD7}"/>
    <cellStyle name="Separador de milhares 2 17" xfId="3682" xr:uid="{00000000-0005-0000-0000-0000CA0F0000}"/>
    <cellStyle name="Separador de milhares 2 17 10" xfId="3683" xr:uid="{00000000-0005-0000-0000-0000CB0F0000}"/>
    <cellStyle name="Separador de milhares 2 17 10 2" xfId="4579" xr:uid="{00000000-0005-0000-0000-0000CC0F0000}"/>
    <cellStyle name="Separador de milhares 2 17 10 2 2" xfId="5989" xr:uid="{13C6F592-A5FD-458E-8D33-C5AB67CA3653}"/>
    <cellStyle name="Separador de milhares 2 17 10 3" xfId="5052" xr:uid="{00000000-0005-0000-0000-0000CD0F0000}"/>
    <cellStyle name="Separador de milhares 2 17 10 3 2" xfId="6462" xr:uid="{76A160B9-4ED7-43E4-A2A9-BC52234EAF44}"/>
    <cellStyle name="Separador de milhares 2 17 10 4" xfId="5360" xr:uid="{00000000-0005-0000-0000-0000CE0F0000}"/>
    <cellStyle name="Separador de milhares 2 17 10 4 2" xfId="6770" xr:uid="{A982200B-B61A-401E-8DB0-2C980D335EB2}"/>
    <cellStyle name="Separador de milhares 2 17 10 5" xfId="5674" xr:uid="{4F9F1795-71E9-4DB6-AEDF-EF69355BC713}"/>
    <cellStyle name="Separador de milhares 2 17 11" xfId="3684" xr:uid="{00000000-0005-0000-0000-0000CF0F0000}"/>
    <cellStyle name="Separador de milhares 2 17 11 2" xfId="4580" xr:uid="{00000000-0005-0000-0000-0000D00F0000}"/>
    <cellStyle name="Separador de milhares 2 17 11 2 2" xfId="5990" xr:uid="{04532695-2453-4F44-A02F-506D6C9FC219}"/>
    <cellStyle name="Separador de milhares 2 17 11 3" xfId="5053" xr:uid="{00000000-0005-0000-0000-0000D10F0000}"/>
    <cellStyle name="Separador de milhares 2 17 11 3 2" xfId="6463" xr:uid="{1A6DDBC9-F010-46D3-A431-3BE45CC11A9C}"/>
    <cellStyle name="Separador de milhares 2 17 11 4" xfId="5361" xr:uid="{00000000-0005-0000-0000-0000D20F0000}"/>
    <cellStyle name="Separador de milhares 2 17 11 4 2" xfId="6771" xr:uid="{227EECD4-67B3-4821-818B-ED252DF0F54D}"/>
    <cellStyle name="Separador de milhares 2 17 11 5" xfId="5675" xr:uid="{5ED3818B-0865-455F-9A74-FC80ABBE1BC4}"/>
    <cellStyle name="Separador de milhares 2 17 12" xfId="3685" xr:uid="{00000000-0005-0000-0000-0000D30F0000}"/>
    <cellStyle name="Separador de milhares 2 17 12 2" xfId="4581" xr:uid="{00000000-0005-0000-0000-0000D40F0000}"/>
    <cellStyle name="Separador de milhares 2 17 12 2 2" xfId="5991" xr:uid="{9CB5B0CD-5E21-431B-B13C-1C79B7C412B1}"/>
    <cellStyle name="Separador de milhares 2 17 12 3" xfId="5054" xr:uid="{00000000-0005-0000-0000-0000D50F0000}"/>
    <cellStyle name="Separador de milhares 2 17 12 3 2" xfId="6464" xr:uid="{B8433372-C3AB-4C45-9365-C9B73CDD4E33}"/>
    <cellStyle name="Separador de milhares 2 17 12 4" xfId="5362" xr:uid="{00000000-0005-0000-0000-0000D60F0000}"/>
    <cellStyle name="Separador de milhares 2 17 12 4 2" xfId="6772" xr:uid="{36E114F4-AB47-40FF-8FB5-47D17E6BAA20}"/>
    <cellStyle name="Separador de milhares 2 17 12 5" xfId="5676" xr:uid="{77FFC636-DB2B-448E-A115-1A269658D98D}"/>
    <cellStyle name="Separador de milhares 2 17 13" xfId="3686" xr:uid="{00000000-0005-0000-0000-0000D70F0000}"/>
    <cellStyle name="Separador de milhares 2 17 13 2" xfId="4582" xr:uid="{00000000-0005-0000-0000-0000D80F0000}"/>
    <cellStyle name="Separador de milhares 2 17 13 2 2" xfId="5992" xr:uid="{A1E991CF-D416-49C4-AD6B-DB41B7E4F932}"/>
    <cellStyle name="Separador de milhares 2 17 13 3" xfId="5055" xr:uid="{00000000-0005-0000-0000-0000D90F0000}"/>
    <cellStyle name="Separador de milhares 2 17 13 3 2" xfId="6465" xr:uid="{1E52D957-D234-42BD-B7B3-A3897F12FD3D}"/>
    <cellStyle name="Separador de milhares 2 17 13 4" xfId="5363" xr:uid="{00000000-0005-0000-0000-0000DA0F0000}"/>
    <cellStyle name="Separador de milhares 2 17 13 4 2" xfId="6773" xr:uid="{E6D9E67B-855B-4396-B1AE-9348902AD999}"/>
    <cellStyle name="Separador de milhares 2 17 13 5" xfId="5677" xr:uid="{7E628F99-D56B-4A55-A969-B7797A65BB32}"/>
    <cellStyle name="Separador de milhares 2 17 14" xfId="3687" xr:uid="{00000000-0005-0000-0000-0000DB0F0000}"/>
    <cellStyle name="Separador de milhares 2 17 14 2" xfId="4583" xr:uid="{00000000-0005-0000-0000-0000DC0F0000}"/>
    <cellStyle name="Separador de milhares 2 17 14 2 2" xfId="5993" xr:uid="{81392875-AAD1-4D36-B412-18208787A75E}"/>
    <cellStyle name="Separador de milhares 2 17 14 3" xfId="5056" xr:uid="{00000000-0005-0000-0000-0000DD0F0000}"/>
    <cellStyle name="Separador de milhares 2 17 14 3 2" xfId="6466" xr:uid="{CDDF710C-C5B1-4552-BD15-BF6F79CF2AD6}"/>
    <cellStyle name="Separador de milhares 2 17 14 4" xfId="5364" xr:uid="{00000000-0005-0000-0000-0000DE0F0000}"/>
    <cellStyle name="Separador de milhares 2 17 14 4 2" xfId="6774" xr:uid="{52CE65C3-B51D-4F86-893F-DB423AEB691A}"/>
    <cellStyle name="Separador de milhares 2 17 14 5" xfId="5678" xr:uid="{F0649806-97F1-4CF6-B819-C8CE3FB70B0D}"/>
    <cellStyle name="Separador de milhares 2 17 15" xfId="3688" xr:uid="{00000000-0005-0000-0000-0000DF0F0000}"/>
    <cellStyle name="Separador de milhares 2 17 15 2" xfId="4584" xr:uid="{00000000-0005-0000-0000-0000E00F0000}"/>
    <cellStyle name="Separador de milhares 2 17 15 2 2" xfId="5994" xr:uid="{DCCCEE99-A314-4DDD-BDCB-A9D0FF2947DF}"/>
    <cellStyle name="Separador de milhares 2 17 15 3" xfId="5057" xr:uid="{00000000-0005-0000-0000-0000E10F0000}"/>
    <cellStyle name="Separador de milhares 2 17 15 3 2" xfId="6467" xr:uid="{95A4B90F-960C-48C2-846B-3C37D12EA803}"/>
    <cellStyle name="Separador de milhares 2 17 15 4" xfId="5365" xr:uid="{00000000-0005-0000-0000-0000E20F0000}"/>
    <cellStyle name="Separador de milhares 2 17 15 4 2" xfId="6775" xr:uid="{E0EB79C0-B08E-4A49-9A52-677E0C7116A8}"/>
    <cellStyle name="Separador de milhares 2 17 15 5" xfId="5679" xr:uid="{3A4F35F9-6C7D-4501-A250-8E22901BD34D}"/>
    <cellStyle name="Separador de milhares 2 17 16" xfId="4578" xr:uid="{00000000-0005-0000-0000-0000E30F0000}"/>
    <cellStyle name="Separador de milhares 2 17 16 2" xfId="5988" xr:uid="{90E37564-CDB2-4E65-87E0-F0F10EDC4EAA}"/>
    <cellStyle name="Separador de milhares 2 17 2" xfId="3689" xr:uid="{00000000-0005-0000-0000-0000E40F0000}"/>
    <cellStyle name="Separador de milhares 2 17 2 2" xfId="4585" xr:uid="{00000000-0005-0000-0000-0000E50F0000}"/>
    <cellStyle name="Separador de milhares 2 17 2 2 2" xfId="5995" xr:uid="{12FFAA42-B728-49D7-A590-62A88B1CD89A}"/>
    <cellStyle name="Separador de milhares 2 17 2 3" xfId="5058" xr:uid="{00000000-0005-0000-0000-0000E60F0000}"/>
    <cellStyle name="Separador de milhares 2 17 2 3 2" xfId="6468" xr:uid="{14A88B52-C66C-4546-BCE6-F94D55CDC7F1}"/>
    <cellStyle name="Separador de milhares 2 17 2 4" xfId="5366" xr:uid="{00000000-0005-0000-0000-0000E70F0000}"/>
    <cellStyle name="Separador de milhares 2 17 2 4 2" xfId="6776" xr:uid="{4EE5D6CF-6D72-49DC-A723-BDE413D6CAAE}"/>
    <cellStyle name="Separador de milhares 2 17 2 5" xfId="5680" xr:uid="{23010567-3613-4CBD-B3A8-CB910B7C156F}"/>
    <cellStyle name="Separador de milhares 2 17 3" xfId="3690" xr:uid="{00000000-0005-0000-0000-0000E80F0000}"/>
    <cellStyle name="Separador de milhares 2 17 3 2" xfId="4586" xr:uid="{00000000-0005-0000-0000-0000E90F0000}"/>
    <cellStyle name="Separador de milhares 2 17 3 2 2" xfId="5996" xr:uid="{C771BC6B-FD6F-4CEF-8315-49FC5BC93B6E}"/>
    <cellStyle name="Separador de milhares 2 17 3 3" xfId="5059" xr:uid="{00000000-0005-0000-0000-0000EA0F0000}"/>
    <cellStyle name="Separador de milhares 2 17 3 3 2" xfId="6469" xr:uid="{588652FE-EED3-4BE5-B568-27291DD933AE}"/>
    <cellStyle name="Separador de milhares 2 17 3 4" xfId="5367" xr:uid="{00000000-0005-0000-0000-0000EB0F0000}"/>
    <cellStyle name="Separador de milhares 2 17 3 4 2" xfId="6777" xr:uid="{667D922C-9C88-418F-8110-524D0198C442}"/>
    <cellStyle name="Separador de milhares 2 17 3 5" xfId="5681" xr:uid="{56F19965-7463-406C-A394-4EA71C184557}"/>
    <cellStyle name="Separador de milhares 2 17 4" xfId="3691" xr:uid="{00000000-0005-0000-0000-0000EC0F0000}"/>
    <cellStyle name="Separador de milhares 2 17 4 2" xfId="4587" xr:uid="{00000000-0005-0000-0000-0000ED0F0000}"/>
    <cellStyle name="Separador de milhares 2 17 4 2 2" xfId="5997" xr:uid="{2C8ACB2D-3665-4D9E-9BA9-DCF9007841EB}"/>
    <cellStyle name="Separador de milhares 2 17 4 3" xfId="5060" xr:uid="{00000000-0005-0000-0000-0000EE0F0000}"/>
    <cellStyle name="Separador de milhares 2 17 4 3 2" xfId="6470" xr:uid="{A28805E1-A123-4CE7-82DC-B185E24DE26B}"/>
    <cellStyle name="Separador de milhares 2 17 4 4" xfId="5368" xr:uid="{00000000-0005-0000-0000-0000EF0F0000}"/>
    <cellStyle name="Separador de milhares 2 17 4 4 2" xfId="6778" xr:uid="{A5DDBB00-7B89-450B-AB79-94BF3FD0D818}"/>
    <cellStyle name="Separador de milhares 2 17 4 5" xfId="5682" xr:uid="{A23258E6-839D-4527-A07C-E3C923F58C40}"/>
    <cellStyle name="Separador de milhares 2 17 5" xfId="3692" xr:uid="{00000000-0005-0000-0000-0000F00F0000}"/>
    <cellStyle name="Separador de milhares 2 17 5 2" xfId="4588" xr:uid="{00000000-0005-0000-0000-0000F10F0000}"/>
    <cellStyle name="Separador de milhares 2 17 5 2 2" xfId="5998" xr:uid="{049EDE7D-06CE-4FDD-93BD-4C9943E9127D}"/>
    <cellStyle name="Separador de milhares 2 17 5 3" xfId="5061" xr:uid="{00000000-0005-0000-0000-0000F20F0000}"/>
    <cellStyle name="Separador de milhares 2 17 5 3 2" xfId="6471" xr:uid="{055973E1-717E-4FE6-8EAF-E1D27FC97F8D}"/>
    <cellStyle name="Separador de milhares 2 17 5 4" xfId="5369" xr:uid="{00000000-0005-0000-0000-0000F30F0000}"/>
    <cellStyle name="Separador de milhares 2 17 5 4 2" xfId="6779" xr:uid="{E3781BC9-4024-4E75-8805-7880EDD720CD}"/>
    <cellStyle name="Separador de milhares 2 17 5 5" xfId="5683" xr:uid="{8188C1F5-28DC-485B-949C-5A6E416013D0}"/>
    <cellStyle name="Separador de milhares 2 17 6" xfId="3693" xr:uid="{00000000-0005-0000-0000-0000F40F0000}"/>
    <cellStyle name="Separador de milhares 2 17 6 2" xfId="4589" xr:uid="{00000000-0005-0000-0000-0000F50F0000}"/>
    <cellStyle name="Separador de milhares 2 17 6 2 2" xfId="5999" xr:uid="{57B92337-214E-4979-8E8F-D3EF9ED73E00}"/>
    <cellStyle name="Separador de milhares 2 17 6 3" xfId="5062" xr:uid="{00000000-0005-0000-0000-0000F60F0000}"/>
    <cellStyle name="Separador de milhares 2 17 6 3 2" xfId="6472" xr:uid="{086F14D2-9042-43E6-BE66-68B506EB597A}"/>
    <cellStyle name="Separador de milhares 2 17 6 4" xfId="5370" xr:uid="{00000000-0005-0000-0000-0000F70F0000}"/>
    <cellStyle name="Separador de milhares 2 17 6 4 2" xfId="6780" xr:uid="{355FEC22-8C91-430B-9A85-37B267D191E8}"/>
    <cellStyle name="Separador de milhares 2 17 6 5" xfId="5684" xr:uid="{400C2896-8C5D-4199-A270-81F553361C1B}"/>
    <cellStyle name="Separador de milhares 2 17 7" xfId="3694" xr:uid="{00000000-0005-0000-0000-0000F80F0000}"/>
    <cellStyle name="Separador de milhares 2 17 7 2" xfId="4590" xr:uid="{00000000-0005-0000-0000-0000F90F0000}"/>
    <cellStyle name="Separador de milhares 2 17 7 2 2" xfId="6000" xr:uid="{988CFECE-9E78-40FF-8673-DA9640C6252E}"/>
    <cellStyle name="Separador de milhares 2 17 7 3" xfId="5063" xr:uid="{00000000-0005-0000-0000-0000FA0F0000}"/>
    <cellStyle name="Separador de milhares 2 17 7 3 2" xfId="6473" xr:uid="{A5A9F514-FDA4-403E-BEA9-FF21E1F80DBD}"/>
    <cellStyle name="Separador de milhares 2 17 7 4" xfId="5371" xr:uid="{00000000-0005-0000-0000-0000FB0F0000}"/>
    <cellStyle name="Separador de milhares 2 17 7 4 2" xfId="6781" xr:uid="{A148FBB3-6DEC-435D-990B-4BE2910B8A3E}"/>
    <cellStyle name="Separador de milhares 2 17 7 5" xfId="5685" xr:uid="{CD43488E-B827-47D6-99E0-120DC8059860}"/>
    <cellStyle name="Separador de milhares 2 17 8" xfId="3695" xr:uid="{00000000-0005-0000-0000-0000FC0F0000}"/>
    <cellStyle name="Separador de milhares 2 17 8 2" xfId="4591" xr:uid="{00000000-0005-0000-0000-0000FD0F0000}"/>
    <cellStyle name="Separador de milhares 2 17 8 2 2" xfId="6001" xr:uid="{62463587-C5E5-42AA-A7D2-1C5C93718874}"/>
    <cellStyle name="Separador de milhares 2 17 8 3" xfId="5064" xr:uid="{00000000-0005-0000-0000-0000FE0F0000}"/>
    <cellStyle name="Separador de milhares 2 17 8 3 2" xfId="6474" xr:uid="{D82587D8-607F-4B24-B4B4-906304DA3FE3}"/>
    <cellStyle name="Separador de milhares 2 17 8 4" xfId="5372" xr:uid="{00000000-0005-0000-0000-0000FF0F0000}"/>
    <cellStyle name="Separador de milhares 2 17 8 4 2" xfId="6782" xr:uid="{505AEACF-93A1-4C2C-BFD8-56A13C71C11B}"/>
    <cellStyle name="Separador de milhares 2 17 8 5" xfId="5686" xr:uid="{409DEB4A-3646-4C1A-9095-EABAFF84ACF1}"/>
    <cellStyle name="Separador de milhares 2 17 9" xfId="3696" xr:uid="{00000000-0005-0000-0000-000000100000}"/>
    <cellStyle name="Separador de milhares 2 17 9 2" xfId="4592" xr:uid="{00000000-0005-0000-0000-000001100000}"/>
    <cellStyle name="Separador de milhares 2 17 9 2 2" xfId="6002" xr:uid="{128D8815-B871-4614-9264-B8569E9290B7}"/>
    <cellStyle name="Separador de milhares 2 17 9 3" xfId="5065" xr:uid="{00000000-0005-0000-0000-000002100000}"/>
    <cellStyle name="Separador de milhares 2 17 9 3 2" xfId="6475" xr:uid="{9336FB45-A21E-4D8E-8A0B-1E46A64C8AEE}"/>
    <cellStyle name="Separador de milhares 2 17 9 4" xfId="5373" xr:uid="{00000000-0005-0000-0000-000003100000}"/>
    <cellStyle name="Separador de milhares 2 17 9 4 2" xfId="6783" xr:uid="{BDABA715-449E-4F77-882D-B2B310450877}"/>
    <cellStyle name="Separador de milhares 2 17 9 5" xfId="5687" xr:uid="{8F843D9C-BB17-4364-AD72-735F0A8EB5DF}"/>
    <cellStyle name="Separador de milhares 2 18" xfId="3697" xr:uid="{00000000-0005-0000-0000-000004100000}"/>
    <cellStyle name="Separador de milhares 2 18 10" xfId="3698" xr:uid="{00000000-0005-0000-0000-000005100000}"/>
    <cellStyle name="Separador de milhares 2 18 10 2" xfId="4594" xr:uid="{00000000-0005-0000-0000-000006100000}"/>
    <cellStyle name="Separador de milhares 2 18 10 2 2" xfId="6004" xr:uid="{D1E4CBD4-8177-4815-9FDB-65A52211761B}"/>
    <cellStyle name="Separador de milhares 2 18 10 3" xfId="5066" xr:uid="{00000000-0005-0000-0000-000007100000}"/>
    <cellStyle name="Separador de milhares 2 18 10 3 2" xfId="6476" xr:uid="{9514C5AE-45A2-4031-A4B5-7AD40CC7D48C}"/>
    <cellStyle name="Separador de milhares 2 18 10 4" xfId="5374" xr:uid="{00000000-0005-0000-0000-000008100000}"/>
    <cellStyle name="Separador de milhares 2 18 10 4 2" xfId="6784" xr:uid="{83513460-AAE4-48E9-8EC9-9B57A575A44B}"/>
    <cellStyle name="Separador de milhares 2 18 10 5" xfId="5688" xr:uid="{7DDFFB91-9D00-4602-BB7F-D3FDE4D823A8}"/>
    <cellStyle name="Separador de milhares 2 18 11" xfId="3699" xr:uid="{00000000-0005-0000-0000-000009100000}"/>
    <cellStyle name="Separador de milhares 2 18 11 2" xfId="4595" xr:uid="{00000000-0005-0000-0000-00000A100000}"/>
    <cellStyle name="Separador de milhares 2 18 11 2 2" xfId="6005" xr:uid="{7BFA1605-9901-4B2B-B7B0-B72BC4BE05EB}"/>
    <cellStyle name="Separador de milhares 2 18 11 3" xfId="5067" xr:uid="{00000000-0005-0000-0000-00000B100000}"/>
    <cellStyle name="Separador de milhares 2 18 11 3 2" xfId="6477" xr:uid="{6B73F725-60F5-4C5F-87A0-7285224C8BB7}"/>
    <cellStyle name="Separador de milhares 2 18 11 4" xfId="5375" xr:uid="{00000000-0005-0000-0000-00000C100000}"/>
    <cellStyle name="Separador de milhares 2 18 11 4 2" xfId="6785" xr:uid="{D08BEB8A-015A-4F41-B10C-D8AFAE6D8C8A}"/>
    <cellStyle name="Separador de milhares 2 18 11 5" xfId="5689" xr:uid="{A83315E4-F3A8-4FB9-8AD4-DB957E398AE5}"/>
    <cellStyle name="Separador de milhares 2 18 12" xfId="3700" xr:uid="{00000000-0005-0000-0000-00000D100000}"/>
    <cellStyle name="Separador de milhares 2 18 12 2" xfId="4596" xr:uid="{00000000-0005-0000-0000-00000E100000}"/>
    <cellStyle name="Separador de milhares 2 18 12 2 2" xfId="6006" xr:uid="{982D2C67-FA41-47FD-9D90-A389EC1014A9}"/>
    <cellStyle name="Separador de milhares 2 18 12 3" xfId="5068" xr:uid="{00000000-0005-0000-0000-00000F100000}"/>
    <cellStyle name="Separador de milhares 2 18 12 3 2" xfId="6478" xr:uid="{BB4923B8-2CCF-42E6-A029-863536E1E860}"/>
    <cellStyle name="Separador de milhares 2 18 12 4" xfId="5376" xr:uid="{00000000-0005-0000-0000-000010100000}"/>
    <cellStyle name="Separador de milhares 2 18 12 4 2" xfId="6786" xr:uid="{AFB4E2E3-5061-44F2-83FD-6AEE33E6FBA6}"/>
    <cellStyle name="Separador de milhares 2 18 12 5" xfId="5690" xr:uid="{DC31432C-1CAD-4326-A64C-ACC4C5AA8B28}"/>
    <cellStyle name="Separador de milhares 2 18 13" xfId="3701" xr:uid="{00000000-0005-0000-0000-000011100000}"/>
    <cellStyle name="Separador de milhares 2 18 13 2" xfId="4597" xr:uid="{00000000-0005-0000-0000-000012100000}"/>
    <cellStyle name="Separador de milhares 2 18 13 2 2" xfId="6007" xr:uid="{255352F3-87CD-42C1-9D54-7649C4B1A21B}"/>
    <cellStyle name="Separador de milhares 2 18 13 3" xfId="5069" xr:uid="{00000000-0005-0000-0000-000013100000}"/>
    <cellStyle name="Separador de milhares 2 18 13 3 2" xfId="6479" xr:uid="{134A0B6A-0ACF-41E5-B411-F6DE97D82F01}"/>
    <cellStyle name="Separador de milhares 2 18 13 4" xfId="5377" xr:uid="{00000000-0005-0000-0000-000014100000}"/>
    <cellStyle name="Separador de milhares 2 18 13 4 2" xfId="6787" xr:uid="{9A828705-31A7-4FB8-8257-4CA591CCF7E3}"/>
    <cellStyle name="Separador de milhares 2 18 13 5" xfId="5691" xr:uid="{9F36B4B3-E421-4CEC-9E3B-8B53126BBD07}"/>
    <cellStyle name="Separador de milhares 2 18 14" xfId="3702" xr:uid="{00000000-0005-0000-0000-000015100000}"/>
    <cellStyle name="Separador de milhares 2 18 14 2" xfId="4598" xr:uid="{00000000-0005-0000-0000-000016100000}"/>
    <cellStyle name="Separador de milhares 2 18 14 2 2" xfId="6008" xr:uid="{7BB89BE5-036F-496B-A2EE-985A98A7602A}"/>
    <cellStyle name="Separador de milhares 2 18 14 3" xfId="5070" xr:uid="{00000000-0005-0000-0000-000017100000}"/>
    <cellStyle name="Separador de milhares 2 18 14 3 2" xfId="6480" xr:uid="{7C6666BE-1AF3-4261-BF43-11AF14DE15D3}"/>
    <cellStyle name="Separador de milhares 2 18 14 4" xfId="5378" xr:uid="{00000000-0005-0000-0000-000018100000}"/>
    <cellStyle name="Separador de milhares 2 18 14 4 2" xfId="6788" xr:uid="{33F76DBC-52D6-41E1-BC9F-2D8BF755BE17}"/>
    <cellStyle name="Separador de milhares 2 18 14 5" xfId="5692" xr:uid="{2E741ACA-B198-483E-9909-710FCD76D5D2}"/>
    <cellStyle name="Separador de milhares 2 18 15" xfId="3703" xr:uid="{00000000-0005-0000-0000-000019100000}"/>
    <cellStyle name="Separador de milhares 2 18 15 2" xfId="4599" xr:uid="{00000000-0005-0000-0000-00001A100000}"/>
    <cellStyle name="Separador de milhares 2 18 15 2 2" xfId="6009" xr:uid="{F2CEFD7F-85B3-4006-88B1-8E6FCF68DF13}"/>
    <cellStyle name="Separador de milhares 2 18 15 3" xfId="5071" xr:uid="{00000000-0005-0000-0000-00001B100000}"/>
    <cellStyle name="Separador de milhares 2 18 15 3 2" xfId="6481" xr:uid="{0852DF94-05A4-4C02-A0A9-1383825F1AC0}"/>
    <cellStyle name="Separador de milhares 2 18 15 4" xfId="5379" xr:uid="{00000000-0005-0000-0000-00001C100000}"/>
    <cellStyle name="Separador de milhares 2 18 15 4 2" xfId="6789" xr:uid="{8907E67D-BC5E-4027-BD1F-F58574D2409C}"/>
    <cellStyle name="Separador de milhares 2 18 15 5" xfId="5693" xr:uid="{5839E5D9-76B3-450B-B640-9578823C9A47}"/>
    <cellStyle name="Separador de milhares 2 18 16" xfId="4593" xr:uid="{00000000-0005-0000-0000-00001D100000}"/>
    <cellStyle name="Separador de milhares 2 18 16 2" xfId="6003" xr:uid="{0D45D188-CF51-40F6-8A39-0F6BB857E175}"/>
    <cellStyle name="Separador de milhares 2 18 2" xfId="3704" xr:uid="{00000000-0005-0000-0000-00001E100000}"/>
    <cellStyle name="Separador de milhares 2 18 2 2" xfId="4600" xr:uid="{00000000-0005-0000-0000-00001F100000}"/>
    <cellStyle name="Separador de milhares 2 18 2 2 2" xfId="6010" xr:uid="{2B51246A-4662-4495-9E41-C99441062363}"/>
    <cellStyle name="Separador de milhares 2 18 3" xfId="3705" xr:uid="{00000000-0005-0000-0000-000020100000}"/>
    <cellStyle name="Separador de milhares 2 18 3 2" xfId="4601" xr:uid="{00000000-0005-0000-0000-000021100000}"/>
    <cellStyle name="Separador de milhares 2 18 3 2 2" xfId="6011" xr:uid="{7E7334B5-6A83-483B-A86F-C2937B041AC6}"/>
    <cellStyle name="Separador de milhares 2 18 4" xfId="3706" xr:uid="{00000000-0005-0000-0000-000022100000}"/>
    <cellStyle name="Separador de milhares 2 18 4 2" xfId="4602" xr:uid="{00000000-0005-0000-0000-000023100000}"/>
    <cellStyle name="Separador de milhares 2 18 4 2 2" xfId="6012" xr:uid="{210C60AE-1C5D-4A7D-829C-DA73F72CA8A0}"/>
    <cellStyle name="Separador de milhares 2 18 4 3" xfId="5072" xr:uid="{00000000-0005-0000-0000-000024100000}"/>
    <cellStyle name="Separador de milhares 2 18 4 3 2" xfId="6482" xr:uid="{F521ADCE-38C6-4C1A-8180-CD4BB1333647}"/>
    <cellStyle name="Separador de milhares 2 18 4 4" xfId="5380" xr:uid="{00000000-0005-0000-0000-000025100000}"/>
    <cellStyle name="Separador de milhares 2 18 4 4 2" xfId="6790" xr:uid="{3555C688-1B04-40CB-96E1-48FDDAB13EAE}"/>
    <cellStyle name="Separador de milhares 2 18 4 5" xfId="5694" xr:uid="{B090EFF1-21D0-43E1-9360-C3EA97A08835}"/>
    <cellStyle name="Separador de milhares 2 18 5" xfId="3707" xr:uid="{00000000-0005-0000-0000-000026100000}"/>
    <cellStyle name="Separador de milhares 2 18 5 2" xfId="4603" xr:uid="{00000000-0005-0000-0000-000027100000}"/>
    <cellStyle name="Separador de milhares 2 18 5 2 2" xfId="6013" xr:uid="{C9375D62-4E9F-4AB9-B45C-3390D842FC24}"/>
    <cellStyle name="Separador de milhares 2 18 5 3" xfId="5073" xr:uid="{00000000-0005-0000-0000-000028100000}"/>
    <cellStyle name="Separador de milhares 2 18 5 3 2" xfId="6483" xr:uid="{56E6F8DD-0E9B-4A01-BCA2-EFB5DD3EEB6C}"/>
    <cellStyle name="Separador de milhares 2 18 5 4" xfId="5381" xr:uid="{00000000-0005-0000-0000-000029100000}"/>
    <cellStyle name="Separador de milhares 2 18 5 4 2" xfId="6791" xr:uid="{B214FE5F-043B-42FC-A4F4-DD7325AFA5D7}"/>
    <cellStyle name="Separador de milhares 2 18 5 5" xfId="5695" xr:uid="{D28F2DA6-C871-46A2-8CB7-B2E70FE7C5B3}"/>
    <cellStyle name="Separador de milhares 2 18 6" xfId="3708" xr:uid="{00000000-0005-0000-0000-00002A100000}"/>
    <cellStyle name="Separador de milhares 2 18 6 2" xfId="4604" xr:uid="{00000000-0005-0000-0000-00002B100000}"/>
    <cellStyle name="Separador de milhares 2 18 6 2 2" xfId="6014" xr:uid="{1314E0D0-3B5D-4B58-9E47-3B25937951D6}"/>
    <cellStyle name="Separador de milhares 2 18 6 3" xfId="5074" xr:uid="{00000000-0005-0000-0000-00002C100000}"/>
    <cellStyle name="Separador de milhares 2 18 6 3 2" xfId="6484" xr:uid="{FE99E10D-0617-4C3C-9388-CAC6A324525C}"/>
    <cellStyle name="Separador de milhares 2 18 6 4" xfId="5382" xr:uid="{00000000-0005-0000-0000-00002D100000}"/>
    <cellStyle name="Separador de milhares 2 18 6 4 2" xfId="6792" xr:uid="{C513CA37-03D9-406B-A3BD-E0965C2C0EA4}"/>
    <cellStyle name="Separador de milhares 2 18 6 5" xfId="5696" xr:uid="{5588DC37-8E32-4DAF-B164-F4CE8D208652}"/>
    <cellStyle name="Separador de milhares 2 18 7" xfId="3709" xr:uid="{00000000-0005-0000-0000-00002E100000}"/>
    <cellStyle name="Separador de milhares 2 18 7 2" xfId="4605" xr:uid="{00000000-0005-0000-0000-00002F100000}"/>
    <cellStyle name="Separador de milhares 2 18 7 2 2" xfId="6015" xr:uid="{A1CD886E-8FEA-4771-B9FC-FA6F32F94901}"/>
    <cellStyle name="Separador de milhares 2 18 7 3" xfId="5075" xr:uid="{00000000-0005-0000-0000-000030100000}"/>
    <cellStyle name="Separador de milhares 2 18 7 3 2" xfId="6485" xr:uid="{C2BDB17D-B48C-4A24-9CC0-A25DD1A81D54}"/>
    <cellStyle name="Separador de milhares 2 18 7 4" xfId="5383" xr:uid="{00000000-0005-0000-0000-000031100000}"/>
    <cellStyle name="Separador de milhares 2 18 7 4 2" xfId="6793" xr:uid="{D4844FA3-E9DF-49F9-9E1B-CC56A835F646}"/>
    <cellStyle name="Separador de milhares 2 18 7 5" xfId="5697" xr:uid="{49220B81-4CB1-4064-886F-2A32194BAA65}"/>
    <cellStyle name="Separador de milhares 2 18 8" xfId="3710" xr:uid="{00000000-0005-0000-0000-000032100000}"/>
    <cellStyle name="Separador de milhares 2 18 8 2" xfId="4606" xr:uid="{00000000-0005-0000-0000-000033100000}"/>
    <cellStyle name="Separador de milhares 2 18 8 2 2" xfId="6016" xr:uid="{221D271A-CE0F-4678-8F03-5204819FB9FB}"/>
    <cellStyle name="Separador de milhares 2 18 8 3" xfId="5076" xr:uid="{00000000-0005-0000-0000-000034100000}"/>
    <cellStyle name="Separador de milhares 2 18 8 3 2" xfId="6486" xr:uid="{08A5E4A8-9739-436E-8A81-2E62B33779BC}"/>
    <cellStyle name="Separador de milhares 2 18 8 4" xfId="5384" xr:uid="{00000000-0005-0000-0000-000035100000}"/>
    <cellStyle name="Separador de milhares 2 18 8 4 2" xfId="6794" xr:uid="{03C968BD-05E1-4BF8-9EA2-3ECD9C15EE2A}"/>
    <cellStyle name="Separador de milhares 2 18 8 5" xfId="5698" xr:uid="{CFF7E8AB-F2D9-46D5-8195-D3D1234F44F3}"/>
    <cellStyle name="Separador de milhares 2 18 9" xfId="3711" xr:uid="{00000000-0005-0000-0000-000036100000}"/>
    <cellStyle name="Separador de milhares 2 18 9 2" xfId="4607" xr:uid="{00000000-0005-0000-0000-000037100000}"/>
    <cellStyle name="Separador de milhares 2 18 9 2 2" xfId="6017" xr:uid="{FE05BF20-52EE-469C-8CD5-0DF8A160568B}"/>
    <cellStyle name="Separador de milhares 2 18 9 3" xfId="5077" xr:uid="{00000000-0005-0000-0000-000038100000}"/>
    <cellStyle name="Separador de milhares 2 18 9 3 2" xfId="6487" xr:uid="{35A74DB6-7EA6-46E7-805B-1C1573F3A702}"/>
    <cellStyle name="Separador de milhares 2 18 9 4" xfId="5385" xr:uid="{00000000-0005-0000-0000-000039100000}"/>
    <cellStyle name="Separador de milhares 2 18 9 4 2" xfId="6795" xr:uid="{BBF4C660-4399-409B-8CA3-06E0B0A0ED04}"/>
    <cellStyle name="Separador de milhares 2 18 9 5" xfId="5699" xr:uid="{225249B5-2131-445B-BC00-8DB4B9F5B449}"/>
    <cellStyle name="Separador de milhares 2 19" xfId="3712" xr:uid="{00000000-0005-0000-0000-00003A100000}"/>
    <cellStyle name="Separador de milhares 2 19 2" xfId="4608" xr:uid="{00000000-0005-0000-0000-00003B100000}"/>
    <cellStyle name="Separador de milhares 2 19 2 2" xfId="6018" xr:uid="{5C3B8F32-841C-46B5-9409-DD3E08463264}"/>
    <cellStyle name="Separador de milhares 2 2" xfId="3713" xr:uid="{00000000-0005-0000-0000-00003C100000}"/>
    <cellStyle name="Separador de milhares 2 2 10" xfId="3714" xr:uid="{00000000-0005-0000-0000-00003D100000}"/>
    <cellStyle name="Separador de milhares 2 2 10 2" xfId="4610" xr:uid="{00000000-0005-0000-0000-00003E100000}"/>
    <cellStyle name="Separador de milhares 2 2 10 2 2" xfId="6020" xr:uid="{DCEB09CE-7980-4D1C-99F3-8F5DA649F7DF}"/>
    <cellStyle name="Separador de milhares 2 2 10 3" xfId="5078" xr:uid="{00000000-0005-0000-0000-00003F100000}"/>
    <cellStyle name="Separador de milhares 2 2 10 3 2" xfId="6488" xr:uid="{2709EA55-762B-41E6-82A9-E055821B5662}"/>
    <cellStyle name="Separador de milhares 2 2 10 4" xfId="5386" xr:uid="{00000000-0005-0000-0000-000040100000}"/>
    <cellStyle name="Separador de milhares 2 2 10 4 2" xfId="6796" xr:uid="{C10579E6-C09D-4757-ADDB-6335F075DD76}"/>
    <cellStyle name="Separador de milhares 2 2 10 5" xfId="5700" xr:uid="{3A1EB347-4333-4626-A19E-19DE04045641}"/>
    <cellStyle name="Separador de milhares 2 2 11" xfId="3715" xr:uid="{00000000-0005-0000-0000-000041100000}"/>
    <cellStyle name="Separador de milhares 2 2 11 2" xfId="4611" xr:uid="{00000000-0005-0000-0000-000042100000}"/>
    <cellStyle name="Separador de milhares 2 2 11 2 2" xfId="6021" xr:uid="{5815E912-9754-47D4-90F9-816BC02F9D47}"/>
    <cellStyle name="Separador de milhares 2 2 11 3" xfId="5079" xr:uid="{00000000-0005-0000-0000-000043100000}"/>
    <cellStyle name="Separador de milhares 2 2 11 3 2" xfId="6489" xr:uid="{FC2C4BD2-7E9E-4191-8721-62AF9C0F60F4}"/>
    <cellStyle name="Separador de milhares 2 2 11 4" xfId="5387" xr:uid="{00000000-0005-0000-0000-000044100000}"/>
    <cellStyle name="Separador de milhares 2 2 11 4 2" xfId="6797" xr:uid="{EFEB3B62-7A63-459E-B72B-45725093E1D9}"/>
    <cellStyle name="Separador de milhares 2 2 11 5" xfId="5701" xr:uid="{A0A1BE3C-A7CF-43EE-AAE7-B8DAAEC102FE}"/>
    <cellStyle name="Separador de milhares 2 2 12" xfId="3716" xr:uid="{00000000-0005-0000-0000-000045100000}"/>
    <cellStyle name="Separador de milhares 2 2 12 2" xfId="4612" xr:uid="{00000000-0005-0000-0000-000046100000}"/>
    <cellStyle name="Separador de milhares 2 2 12 2 2" xfId="6022" xr:uid="{9CBA9B0A-1B08-4EFF-9178-CC0E1D5C2B4B}"/>
    <cellStyle name="Separador de milhares 2 2 12 3" xfId="5080" xr:uid="{00000000-0005-0000-0000-000047100000}"/>
    <cellStyle name="Separador de milhares 2 2 12 3 2" xfId="6490" xr:uid="{A8853BFE-5BB9-4FE7-8C7C-88CC2C1EF688}"/>
    <cellStyle name="Separador de milhares 2 2 12 4" xfId="5388" xr:uid="{00000000-0005-0000-0000-000048100000}"/>
    <cellStyle name="Separador de milhares 2 2 12 4 2" xfId="6798" xr:uid="{FE9A55F5-0070-4E9E-B303-52BF1D5628B0}"/>
    <cellStyle name="Separador de milhares 2 2 12 5" xfId="5702" xr:uid="{643BC83C-3D12-4E7A-AC9A-23D98DFFBA89}"/>
    <cellStyle name="Separador de milhares 2 2 13" xfId="3717" xr:uid="{00000000-0005-0000-0000-000049100000}"/>
    <cellStyle name="Separador de milhares 2 2 13 2" xfId="4613" xr:uid="{00000000-0005-0000-0000-00004A100000}"/>
    <cellStyle name="Separador de milhares 2 2 13 2 2" xfId="6023" xr:uid="{D07CCA58-8540-4987-AEFC-F14A768C2E8B}"/>
    <cellStyle name="Separador de milhares 2 2 13 3" xfId="5081" xr:uid="{00000000-0005-0000-0000-00004B100000}"/>
    <cellStyle name="Separador de milhares 2 2 13 3 2" xfId="6491" xr:uid="{17A68812-5C8A-4957-83A7-A2B975DB6628}"/>
    <cellStyle name="Separador de milhares 2 2 13 4" xfId="5389" xr:uid="{00000000-0005-0000-0000-00004C100000}"/>
    <cellStyle name="Separador de milhares 2 2 13 4 2" xfId="6799" xr:uid="{C6376AFB-EE3F-4FF2-BC77-67E9625B75EC}"/>
    <cellStyle name="Separador de milhares 2 2 13 5" xfId="5703" xr:uid="{946D5335-5A2D-4B68-980A-493F73890423}"/>
    <cellStyle name="Separador de milhares 2 2 14" xfId="4609" xr:uid="{00000000-0005-0000-0000-00004D100000}"/>
    <cellStyle name="Separador de milhares 2 2 14 2" xfId="6019" xr:uid="{17F79D26-A54E-463B-B6F9-2A2D4008085C}"/>
    <cellStyle name="Separador de milhares 2 2 2" xfId="3718" xr:uid="{00000000-0005-0000-0000-00004E100000}"/>
    <cellStyle name="Separador de milhares 2 2 2 10" xfId="3719" xr:uid="{00000000-0005-0000-0000-00004F100000}"/>
    <cellStyle name="Separador de milhares 2 2 2 10 2" xfId="4615" xr:uid="{00000000-0005-0000-0000-000050100000}"/>
    <cellStyle name="Separador de milhares 2 2 2 10 2 2" xfId="6025" xr:uid="{FFD19829-FDC5-4EAF-AB4F-951BE771D93E}"/>
    <cellStyle name="Separador de milhares 2 2 2 10 3" xfId="5082" xr:uid="{00000000-0005-0000-0000-000051100000}"/>
    <cellStyle name="Separador de milhares 2 2 2 10 3 2" xfId="6492" xr:uid="{464895E6-B4C9-4148-B11C-E1AF6A51714D}"/>
    <cellStyle name="Separador de milhares 2 2 2 10 4" xfId="5390" xr:uid="{00000000-0005-0000-0000-000052100000}"/>
    <cellStyle name="Separador de milhares 2 2 2 10 4 2" xfId="6800" xr:uid="{E87C2DBE-4100-414F-BFE9-1C1FE35AEAE7}"/>
    <cellStyle name="Separador de milhares 2 2 2 10 5" xfId="5704" xr:uid="{6F2A057B-1842-49D7-8FD8-CDF2F60088E7}"/>
    <cellStyle name="Separador de milhares 2 2 2 11" xfId="3720" xr:uid="{00000000-0005-0000-0000-000053100000}"/>
    <cellStyle name="Separador de milhares 2 2 2 11 2" xfId="4616" xr:uid="{00000000-0005-0000-0000-000054100000}"/>
    <cellStyle name="Separador de milhares 2 2 2 11 2 2" xfId="6026" xr:uid="{A121ECB2-6A73-444B-98A4-F3F25DDB9B61}"/>
    <cellStyle name="Separador de milhares 2 2 2 11 3" xfId="5083" xr:uid="{00000000-0005-0000-0000-000055100000}"/>
    <cellStyle name="Separador de milhares 2 2 2 11 3 2" xfId="6493" xr:uid="{F8E71D49-8EA4-4476-B645-E6CAC0050246}"/>
    <cellStyle name="Separador de milhares 2 2 2 11 4" xfId="5391" xr:uid="{00000000-0005-0000-0000-000056100000}"/>
    <cellStyle name="Separador de milhares 2 2 2 11 4 2" xfId="6801" xr:uid="{9D9DEA65-DFB1-4DB5-A71A-99AAC25058C2}"/>
    <cellStyle name="Separador de milhares 2 2 2 11 5" xfId="5705" xr:uid="{28322467-78B0-414F-A6CA-6B921F316CB9}"/>
    <cellStyle name="Separador de milhares 2 2 2 12" xfId="4614" xr:uid="{00000000-0005-0000-0000-000057100000}"/>
    <cellStyle name="Separador de milhares 2 2 2 12 2" xfId="6024" xr:uid="{1896C08E-EAB2-4589-8219-09CE11BCF211}"/>
    <cellStyle name="Separador de milhares 2 2 2 2" xfId="3721" xr:uid="{00000000-0005-0000-0000-000058100000}"/>
    <cellStyle name="Separador de milhares 2 2 2 2 2" xfId="4617" xr:uid="{00000000-0005-0000-0000-000059100000}"/>
    <cellStyle name="Separador de milhares 2 2 2 2 2 2" xfId="6027" xr:uid="{D9217B18-7405-49F6-BB60-38CB1E58C32E}"/>
    <cellStyle name="Separador de milhares 2 2 2 2 3" xfId="5084" xr:uid="{00000000-0005-0000-0000-00005A100000}"/>
    <cellStyle name="Separador de milhares 2 2 2 2 3 2" xfId="6494" xr:uid="{6FC06E07-BC8B-4CF6-B86D-3FF5FCF1A97B}"/>
    <cellStyle name="Separador de milhares 2 2 2 2 4" xfId="5392" xr:uid="{00000000-0005-0000-0000-00005B100000}"/>
    <cellStyle name="Separador de milhares 2 2 2 2 4 2" xfId="6802" xr:uid="{9E256F66-190C-4EDF-BDDB-5BFA00A0AE72}"/>
    <cellStyle name="Separador de milhares 2 2 2 2 5" xfId="5706" xr:uid="{A0C398F1-525B-4BF0-A0C9-ED8B31988678}"/>
    <cellStyle name="Separador de milhares 2 2 2 3" xfId="3722" xr:uid="{00000000-0005-0000-0000-00005C100000}"/>
    <cellStyle name="Separador de milhares 2 2 2 3 2" xfId="4618" xr:uid="{00000000-0005-0000-0000-00005D100000}"/>
    <cellStyle name="Separador de milhares 2 2 2 3 2 2" xfId="6028" xr:uid="{DF7D2E23-491A-4E76-BFA1-35BFA4F7D7BC}"/>
    <cellStyle name="Separador de milhares 2 2 2 3 3" xfId="5085" xr:uid="{00000000-0005-0000-0000-00005E100000}"/>
    <cellStyle name="Separador de milhares 2 2 2 3 3 2" xfId="6495" xr:uid="{F9766B78-75B4-47AC-8D42-BBF174AA3E4A}"/>
    <cellStyle name="Separador de milhares 2 2 2 3 4" xfId="5393" xr:uid="{00000000-0005-0000-0000-00005F100000}"/>
    <cellStyle name="Separador de milhares 2 2 2 3 4 2" xfId="6803" xr:uid="{38F5C6AB-10EB-4E65-B6B6-BC1209E5CA5D}"/>
    <cellStyle name="Separador de milhares 2 2 2 3 5" xfId="5707" xr:uid="{966635A2-0DCA-4872-B4CB-18973DF2E441}"/>
    <cellStyle name="Separador de milhares 2 2 2 4" xfId="3723" xr:uid="{00000000-0005-0000-0000-000060100000}"/>
    <cellStyle name="Separador de milhares 2 2 2 4 2" xfId="4619" xr:uid="{00000000-0005-0000-0000-000061100000}"/>
    <cellStyle name="Separador de milhares 2 2 2 4 2 2" xfId="6029" xr:uid="{D0059D2E-42F5-4919-9B8C-F3A80E744EBE}"/>
    <cellStyle name="Separador de milhares 2 2 2 4 3" xfId="5086" xr:uid="{00000000-0005-0000-0000-000062100000}"/>
    <cellStyle name="Separador de milhares 2 2 2 4 3 2" xfId="6496" xr:uid="{BBDBFED7-1252-42B1-9D68-799712801FEE}"/>
    <cellStyle name="Separador de milhares 2 2 2 4 4" xfId="5394" xr:uid="{00000000-0005-0000-0000-000063100000}"/>
    <cellStyle name="Separador de milhares 2 2 2 4 4 2" xfId="6804" xr:uid="{215EBD97-8F3F-4657-ABDF-FE7CEFDF2811}"/>
    <cellStyle name="Separador de milhares 2 2 2 4 5" xfId="5708" xr:uid="{92B276AA-26FA-4C13-B9E5-28FFF05018C1}"/>
    <cellStyle name="Separador de milhares 2 2 2 5" xfId="3724" xr:uid="{00000000-0005-0000-0000-000064100000}"/>
    <cellStyle name="Separador de milhares 2 2 2 5 2" xfId="4620" xr:uid="{00000000-0005-0000-0000-000065100000}"/>
    <cellStyle name="Separador de milhares 2 2 2 5 2 2" xfId="6030" xr:uid="{16081D99-528E-4156-BB06-938699695131}"/>
    <cellStyle name="Separador de milhares 2 2 2 5 3" xfId="5087" xr:uid="{00000000-0005-0000-0000-000066100000}"/>
    <cellStyle name="Separador de milhares 2 2 2 5 3 2" xfId="6497" xr:uid="{1D9C7C19-800A-41D9-8A04-E07CF6B6B067}"/>
    <cellStyle name="Separador de milhares 2 2 2 5 4" xfId="5395" xr:uid="{00000000-0005-0000-0000-000067100000}"/>
    <cellStyle name="Separador de milhares 2 2 2 5 4 2" xfId="6805" xr:uid="{F54CEF81-EE94-4D88-B16B-CDC22574D5DC}"/>
    <cellStyle name="Separador de milhares 2 2 2 5 5" xfId="5709" xr:uid="{3C0FC4C2-31AB-46FB-9292-EDCBC5AA8FB4}"/>
    <cellStyle name="Separador de milhares 2 2 2 6" xfId="3725" xr:uid="{00000000-0005-0000-0000-000068100000}"/>
    <cellStyle name="Separador de milhares 2 2 2 6 10" xfId="3726" xr:uid="{00000000-0005-0000-0000-000069100000}"/>
    <cellStyle name="Separador de milhares 2 2 2 6 10 2" xfId="4622" xr:uid="{00000000-0005-0000-0000-00006A100000}"/>
    <cellStyle name="Separador de milhares 2 2 2 6 10 2 2" xfId="6032" xr:uid="{92F329DD-632D-4F99-9A13-4AE8E48C48B8}"/>
    <cellStyle name="Separador de milhares 2 2 2 6 10 3" xfId="5089" xr:uid="{00000000-0005-0000-0000-00006B100000}"/>
    <cellStyle name="Separador de milhares 2 2 2 6 10 3 2" xfId="6499" xr:uid="{E312723A-9B59-4325-B50F-DF0689A222D1}"/>
    <cellStyle name="Separador de milhares 2 2 2 6 10 4" xfId="5397" xr:uid="{00000000-0005-0000-0000-00006C100000}"/>
    <cellStyle name="Separador de milhares 2 2 2 6 10 4 2" xfId="6807" xr:uid="{FF60F986-104E-4E4D-97C5-AD168F39E9C4}"/>
    <cellStyle name="Separador de milhares 2 2 2 6 10 5" xfId="5711" xr:uid="{4492615A-A3FF-40A7-9C21-E1FA5B35EC10}"/>
    <cellStyle name="Separador de milhares 2 2 2 6 11" xfId="3727" xr:uid="{00000000-0005-0000-0000-00006D100000}"/>
    <cellStyle name="Separador de milhares 2 2 2 6 11 2" xfId="4623" xr:uid="{00000000-0005-0000-0000-00006E100000}"/>
    <cellStyle name="Separador de milhares 2 2 2 6 11 2 2" xfId="6033" xr:uid="{5DCFDFC7-B562-4A51-9553-F35E4998918E}"/>
    <cellStyle name="Separador de milhares 2 2 2 6 11 3" xfId="5090" xr:uid="{00000000-0005-0000-0000-00006F100000}"/>
    <cellStyle name="Separador de milhares 2 2 2 6 11 3 2" xfId="6500" xr:uid="{35AECB5A-916B-46F0-BA63-D8D4CA0DA303}"/>
    <cellStyle name="Separador de milhares 2 2 2 6 11 4" xfId="5398" xr:uid="{00000000-0005-0000-0000-000070100000}"/>
    <cellStyle name="Separador de milhares 2 2 2 6 11 4 2" xfId="6808" xr:uid="{A8F0586B-E849-4534-8672-551252EFA6C8}"/>
    <cellStyle name="Separador de milhares 2 2 2 6 11 5" xfId="5712" xr:uid="{409913F2-2524-432A-A2BE-B8478B543D6D}"/>
    <cellStyle name="Separador de milhares 2 2 2 6 12" xfId="3728" xr:uid="{00000000-0005-0000-0000-000071100000}"/>
    <cellStyle name="Separador de milhares 2 2 2 6 12 2" xfId="4624" xr:uid="{00000000-0005-0000-0000-000072100000}"/>
    <cellStyle name="Separador de milhares 2 2 2 6 12 2 2" xfId="6034" xr:uid="{5F00AD56-742F-4F18-A4E1-0DD27400EEA8}"/>
    <cellStyle name="Separador de milhares 2 2 2 6 12 3" xfId="5091" xr:uid="{00000000-0005-0000-0000-000073100000}"/>
    <cellStyle name="Separador de milhares 2 2 2 6 12 3 2" xfId="6501" xr:uid="{EA0FE49A-0962-466E-92C1-B1950AFFFCEF}"/>
    <cellStyle name="Separador de milhares 2 2 2 6 12 4" xfId="5399" xr:uid="{00000000-0005-0000-0000-000074100000}"/>
    <cellStyle name="Separador de milhares 2 2 2 6 12 4 2" xfId="6809" xr:uid="{AF0B5B2B-7D0D-4AA8-AF6E-34E938160979}"/>
    <cellStyle name="Separador de milhares 2 2 2 6 12 5" xfId="5713" xr:uid="{53371037-B700-45B3-9E63-CB53CB6135E7}"/>
    <cellStyle name="Separador de milhares 2 2 2 6 13" xfId="3729" xr:uid="{00000000-0005-0000-0000-000075100000}"/>
    <cellStyle name="Separador de milhares 2 2 2 6 13 2" xfId="4625" xr:uid="{00000000-0005-0000-0000-000076100000}"/>
    <cellStyle name="Separador de milhares 2 2 2 6 13 2 2" xfId="6035" xr:uid="{718E1CFD-899E-4465-95C5-21463F451DC2}"/>
    <cellStyle name="Separador de milhares 2 2 2 6 13 3" xfId="5092" xr:uid="{00000000-0005-0000-0000-000077100000}"/>
    <cellStyle name="Separador de milhares 2 2 2 6 13 3 2" xfId="6502" xr:uid="{CAAF7C2B-538E-4392-AB39-1B6F93181C53}"/>
    <cellStyle name="Separador de milhares 2 2 2 6 13 4" xfId="5400" xr:uid="{00000000-0005-0000-0000-000078100000}"/>
    <cellStyle name="Separador de milhares 2 2 2 6 13 4 2" xfId="6810" xr:uid="{B71AD700-CFA1-4EF8-92C2-575FF5E6CB3B}"/>
    <cellStyle name="Separador de milhares 2 2 2 6 13 5" xfId="5714" xr:uid="{058BD181-CD61-4B8E-A16B-632EB06089C6}"/>
    <cellStyle name="Separador de milhares 2 2 2 6 14" xfId="3730" xr:uid="{00000000-0005-0000-0000-000079100000}"/>
    <cellStyle name="Separador de milhares 2 2 2 6 14 2" xfId="4626" xr:uid="{00000000-0005-0000-0000-00007A100000}"/>
    <cellStyle name="Separador de milhares 2 2 2 6 14 2 2" xfId="6036" xr:uid="{8AAE6312-E542-4EAA-8E61-EFC48AB1532A}"/>
    <cellStyle name="Separador de milhares 2 2 2 6 14 3" xfId="5093" xr:uid="{00000000-0005-0000-0000-00007B100000}"/>
    <cellStyle name="Separador de milhares 2 2 2 6 14 3 2" xfId="6503" xr:uid="{E2E8BCB4-88ED-41FA-AD90-99BA5BF03E69}"/>
    <cellStyle name="Separador de milhares 2 2 2 6 14 4" xfId="5401" xr:uid="{00000000-0005-0000-0000-00007C100000}"/>
    <cellStyle name="Separador de milhares 2 2 2 6 14 4 2" xfId="6811" xr:uid="{AAFBFF7B-C72E-4490-885E-EEC1A41B9049}"/>
    <cellStyle name="Separador de milhares 2 2 2 6 14 5" xfId="5715" xr:uid="{1BD6AD4B-ED88-4F73-8443-74FE9C1C800F}"/>
    <cellStyle name="Separador de milhares 2 2 2 6 15" xfId="3731" xr:uid="{00000000-0005-0000-0000-00007D100000}"/>
    <cellStyle name="Separador de milhares 2 2 2 6 15 2" xfId="4627" xr:uid="{00000000-0005-0000-0000-00007E100000}"/>
    <cellStyle name="Separador de milhares 2 2 2 6 15 2 2" xfId="6037" xr:uid="{DFB9E430-3F94-42C0-B1EC-20377ACD3149}"/>
    <cellStyle name="Separador de milhares 2 2 2 6 15 3" xfId="5094" xr:uid="{00000000-0005-0000-0000-00007F100000}"/>
    <cellStyle name="Separador de milhares 2 2 2 6 15 3 2" xfId="6504" xr:uid="{4C5530C1-F1D9-476F-BD8F-304BA7AC50EE}"/>
    <cellStyle name="Separador de milhares 2 2 2 6 15 4" xfId="5402" xr:uid="{00000000-0005-0000-0000-000080100000}"/>
    <cellStyle name="Separador de milhares 2 2 2 6 15 4 2" xfId="6812" xr:uid="{F7CEB337-F5C3-43FE-8185-74E42E828AB3}"/>
    <cellStyle name="Separador de milhares 2 2 2 6 15 5" xfId="5716" xr:uid="{386B0C29-16B1-4ED7-A4BC-5A21E912ABDC}"/>
    <cellStyle name="Separador de milhares 2 2 2 6 16" xfId="3732" xr:uid="{00000000-0005-0000-0000-000081100000}"/>
    <cellStyle name="Separador de milhares 2 2 2 6 16 2" xfId="4628" xr:uid="{00000000-0005-0000-0000-000082100000}"/>
    <cellStyle name="Separador de milhares 2 2 2 6 16 2 2" xfId="6038" xr:uid="{38AC5AED-F626-4498-AC90-ABEC0E885B7F}"/>
    <cellStyle name="Separador de milhares 2 2 2 6 16 3" xfId="5095" xr:uid="{00000000-0005-0000-0000-000083100000}"/>
    <cellStyle name="Separador de milhares 2 2 2 6 16 3 2" xfId="6505" xr:uid="{B8EBF162-6C3F-4318-956C-EEAFB3E43070}"/>
    <cellStyle name="Separador de milhares 2 2 2 6 16 4" xfId="5403" xr:uid="{00000000-0005-0000-0000-000084100000}"/>
    <cellStyle name="Separador de milhares 2 2 2 6 16 4 2" xfId="6813" xr:uid="{D038989C-A267-494D-ABE1-A1E9AC827A7F}"/>
    <cellStyle name="Separador de milhares 2 2 2 6 16 5" xfId="5717" xr:uid="{72FD1501-6DC1-44A2-84EA-285823BAF58D}"/>
    <cellStyle name="Separador de milhares 2 2 2 6 17" xfId="4621" xr:uid="{00000000-0005-0000-0000-000085100000}"/>
    <cellStyle name="Separador de milhares 2 2 2 6 17 2" xfId="6031" xr:uid="{281F7483-D064-48B2-B26F-FAAA51B678CF}"/>
    <cellStyle name="Separador de milhares 2 2 2 6 18" xfId="5088" xr:uid="{00000000-0005-0000-0000-000086100000}"/>
    <cellStyle name="Separador de milhares 2 2 2 6 18 2" xfId="6498" xr:uid="{B6EEE815-28EA-4E42-A327-4BCC8F2DB210}"/>
    <cellStyle name="Separador de milhares 2 2 2 6 19" xfId="5396" xr:uid="{00000000-0005-0000-0000-000087100000}"/>
    <cellStyle name="Separador de milhares 2 2 2 6 19 2" xfId="6806" xr:uid="{6A3C404D-7472-4F2A-A3AB-D7A6748450C9}"/>
    <cellStyle name="Separador de milhares 2 2 2 6 2" xfId="3733" xr:uid="{00000000-0005-0000-0000-000088100000}"/>
    <cellStyle name="Separador de milhares 2 2 2 6 2 2" xfId="4629" xr:uid="{00000000-0005-0000-0000-000089100000}"/>
    <cellStyle name="Separador de milhares 2 2 2 6 2 2 2" xfId="6039" xr:uid="{D5BF399E-C6E8-45C8-A81E-5DD3779AE031}"/>
    <cellStyle name="Separador de milhares 2 2 2 6 2 3" xfId="5096" xr:uid="{00000000-0005-0000-0000-00008A100000}"/>
    <cellStyle name="Separador de milhares 2 2 2 6 2 3 2" xfId="6506" xr:uid="{7A697A0E-A861-4FAB-A75D-7D2D4696908D}"/>
    <cellStyle name="Separador de milhares 2 2 2 6 2 4" xfId="5404" xr:uid="{00000000-0005-0000-0000-00008B100000}"/>
    <cellStyle name="Separador de milhares 2 2 2 6 2 4 2" xfId="6814" xr:uid="{46CC22F7-73C0-4534-B2EA-BCFB1C1F40A4}"/>
    <cellStyle name="Separador de milhares 2 2 2 6 2 5" xfId="5718" xr:uid="{88CA6AFC-4FFD-4B90-9B73-EBDC25F721A8}"/>
    <cellStyle name="Separador de milhares 2 2 2 6 20" xfId="5710" xr:uid="{C32A46F6-C95A-4781-A248-A44DF8C9BFD0}"/>
    <cellStyle name="Separador de milhares 2 2 2 6 3" xfId="3734" xr:uid="{00000000-0005-0000-0000-00008C100000}"/>
    <cellStyle name="Separador de milhares 2 2 2 6 3 2" xfId="4630" xr:uid="{00000000-0005-0000-0000-00008D100000}"/>
    <cellStyle name="Separador de milhares 2 2 2 6 3 2 2" xfId="6040" xr:uid="{5A9D02B7-B062-471C-A484-E1BED7B6F475}"/>
    <cellStyle name="Separador de milhares 2 2 2 6 3 3" xfId="5097" xr:uid="{00000000-0005-0000-0000-00008E100000}"/>
    <cellStyle name="Separador de milhares 2 2 2 6 3 3 2" xfId="6507" xr:uid="{55E64380-95BA-4923-8554-57C1C84148DF}"/>
    <cellStyle name="Separador de milhares 2 2 2 6 3 4" xfId="5405" xr:uid="{00000000-0005-0000-0000-00008F100000}"/>
    <cellStyle name="Separador de milhares 2 2 2 6 3 4 2" xfId="6815" xr:uid="{779F2D86-3E82-4F5D-94FE-63C69F15712A}"/>
    <cellStyle name="Separador de milhares 2 2 2 6 3 5" xfId="5719" xr:uid="{FDBCFE1C-4E79-4CE4-937A-DF980612632A}"/>
    <cellStyle name="Separador de milhares 2 2 2 6 4" xfId="3735" xr:uid="{00000000-0005-0000-0000-000090100000}"/>
    <cellStyle name="Separador de milhares 2 2 2 6 4 2" xfId="4631" xr:uid="{00000000-0005-0000-0000-000091100000}"/>
    <cellStyle name="Separador de milhares 2 2 2 6 4 2 2" xfId="6041" xr:uid="{21977AFE-390D-4EC5-901A-D5E3FFD81AB1}"/>
    <cellStyle name="Separador de milhares 2 2 2 6 4 3" xfId="5098" xr:uid="{00000000-0005-0000-0000-000092100000}"/>
    <cellStyle name="Separador de milhares 2 2 2 6 4 3 2" xfId="6508" xr:uid="{CA8B8ED9-B50D-4F5F-9B0D-5873783D930C}"/>
    <cellStyle name="Separador de milhares 2 2 2 6 4 4" xfId="5406" xr:uid="{00000000-0005-0000-0000-000093100000}"/>
    <cellStyle name="Separador de milhares 2 2 2 6 4 4 2" xfId="6816" xr:uid="{C8ABE374-918D-449A-AE0C-F77C53292180}"/>
    <cellStyle name="Separador de milhares 2 2 2 6 4 5" xfId="5720" xr:uid="{4731D137-20B3-4621-B675-835008B0A67A}"/>
    <cellStyle name="Separador de milhares 2 2 2 6 5" xfId="3736" xr:uid="{00000000-0005-0000-0000-000094100000}"/>
    <cellStyle name="Separador de milhares 2 2 2 6 5 2" xfId="4632" xr:uid="{00000000-0005-0000-0000-000095100000}"/>
    <cellStyle name="Separador de milhares 2 2 2 6 5 2 2" xfId="6042" xr:uid="{4D935ACB-E18E-4E3B-8E6A-56BF0E8C5F0F}"/>
    <cellStyle name="Separador de milhares 2 2 2 6 5 3" xfId="5099" xr:uid="{00000000-0005-0000-0000-000096100000}"/>
    <cellStyle name="Separador de milhares 2 2 2 6 5 3 2" xfId="6509" xr:uid="{83EBFF31-BB9D-4221-A647-6BCB54AD7BD4}"/>
    <cellStyle name="Separador de milhares 2 2 2 6 5 4" xfId="5407" xr:uid="{00000000-0005-0000-0000-000097100000}"/>
    <cellStyle name="Separador de milhares 2 2 2 6 5 4 2" xfId="6817" xr:uid="{0423239D-53EB-4FCC-92A6-21D9817B012E}"/>
    <cellStyle name="Separador de milhares 2 2 2 6 5 5" xfId="5721" xr:uid="{EDED1568-6168-4B6E-8CA8-5BC2846F2526}"/>
    <cellStyle name="Separador de milhares 2 2 2 6 6" xfId="3737" xr:uid="{00000000-0005-0000-0000-000098100000}"/>
    <cellStyle name="Separador de milhares 2 2 2 6 6 2" xfId="4633" xr:uid="{00000000-0005-0000-0000-000099100000}"/>
    <cellStyle name="Separador de milhares 2 2 2 6 6 2 2" xfId="6043" xr:uid="{A797C128-7815-4373-83D3-8C9BF164FE98}"/>
    <cellStyle name="Separador de milhares 2 2 2 6 6 3" xfId="5100" xr:uid="{00000000-0005-0000-0000-00009A100000}"/>
    <cellStyle name="Separador de milhares 2 2 2 6 6 3 2" xfId="6510" xr:uid="{884E058F-6A34-4D4E-8C5A-1E3EE43877B2}"/>
    <cellStyle name="Separador de milhares 2 2 2 6 6 4" xfId="5408" xr:uid="{00000000-0005-0000-0000-00009B100000}"/>
    <cellStyle name="Separador de milhares 2 2 2 6 6 4 2" xfId="6818" xr:uid="{82DE88F3-745A-423E-934F-34E9628225A2}"/>
    <cellStyle name="Separador de milhares 2 2 2 6 6 5" xfId="5722" xr:uid="{908E058A-FC88-42C9-ADC8-CD2F8E6128B2}"/>
    <cellStyle name="Separador de milhares 2 2 2 6 7" xfId="3738" xr:uid="{00000000-0005-0000-0000-00009C100000}"/>
    <cellStyle name="Separador de milhares 2 2 2 6 7 2" xfId="4634" xr:uid="{00000000-0005-0000-0000-00009D100000}"/>
    <cellStyle name="Separador de milhares 2 2 2 6 7 2 2" xfId="6044" xr:uid="{F654FC14-4A42-403B-9FE4-4D34A233EA2A}"/>
    <cellStyle name="Separador de milhares 2 2 2 6 7 3" xfId="5101" xr:uid="{00000000-0005-0000-0000-00009E100000}"/>
    <cellStyle name="Separador de milhares 2 2 2 6 7 3 2" xfId="6511" xr:uid="{0F369D97-EC02-4CC5-8FC1-BFC502784089}"/>
    <cellStyle name="Separador de milhares 2 2 2 6 7 4" xfId="5409" xr:uid="{00000000-0005-0000-0000-00009F100000}"/>
    <cellStyle name="Separador de milhares 2 2 2 6 7 4 2" xfId="6819" xr:uid="{1CDB10E4-08C7-4E2C-B447-F0F3691F375E}"/>
    <cellStyle name="Separador de milhares 2 2 2 6 7 5" xfId="5723" xr:uid="{F217C161-AF99-414A-8785-70400E5A7C9E}"/>
    <cellStyle name="Separador de milhares 2 2 2 6 8" xfId="3739" xr:uid="{00000000-0005-0000-0000-0000A0100000}"/>
    <cellStyle name="Separador de milhares 2 2 2 6 8 2" xfId="4635" xr:uid="{00000000-0005-0000-0000-0000A1100000}"/>
    <cellStyle name="Separador de milhares 2 2 2 6 8 2 2" xfId="6045" xr:uid="{BD1DCD1E-4DCA-4B0C-B9DF-3CBA12629C8F}"/>
    <cellStyle name="Separador de milhares 2 2 2 6 8 3" xfId="5102" xr:uid="{00000000-0005-0000-0000-0000A2100000}"/>
    <cellStyle name="Separador de milhares 2 2 2 6 8 3 2" xfId="6512" xr:uid="{23F93A33-D1D7-42FE-A6F3-27B2CEA27C1F}"/>
    <cellStyle name="Separador de milhares 2 2 2 6 8 4" xfId="5410" xr:uid="{00000000-0005-0000-0000-0000A3100000}"/>
    <cellStyle name="Separador de milhares 2 2 2 6 8 4 2" xfId="6820" xr:uid="{9F41CEB3-3E81-4808-A209-0E77DBABED27}"/>
    <cellStyle name="Separador de milhares 2 2 2 6 8 5" xfId="5724" xr:uid="{6DA16CDB-CD82-44C4-9A83-FB942D9CA1D6}"/>
    <cellStyle name="Separador de milhares 2 2 2 6 9" xfId="3740" xr:uid="{00000000-0005-0000-0000-0000A4100000}"/>
    <cellStyle name="Separador de milhares 2 2 2 6 9 2" xfId="4636" xr:uid="{00000000-0005-0000-0000-0000A5100000}"/>
    <cellStyle name="Separador de milhares 2 2 2 6 9 2 2" xfId="6046" xr:uid="{980A2FE0-F3F5-4536-A2F9-2AA2F447FE2F}"/>
    <cellStyle name="Separador de milhares 2 2 2 6 9 3" xfId="5103" xr:uid="{00000000-0005-0000-0000-0000A6100000}"/>
    <cellStyle name="Separador de milhares 2 2 2 6 9 3 2" xfId="6513" xr:uid="{5CE5E5BA-0B77-46B5-B2FB-DAC20E6FE2F4}"/>
    <cellStyle name="Separador de milhares 2 2 2 6 9 4" xfId="5411" xr:uid="{00000000-0005-0000-0000-0000A7100000}"/>
    <cellStyle name="Separador de milhares 2 2 2 6 9 4 2" xfId="6821" xr:uid="{B5EA1FFE-EEEF-4A27-A49F-E04CF08B0D64}"/>
    <cellStyle name="Separador de milhares 2 2 2 6 9 5" xfId="5725" xr:uid="{829366D9-79A5-4CA3-912E-0A8503C7B9D4}"/>
    <cellStyle name="Separador de milhares 2 2 2 7" xfId="3741" xr:uid="{00000000-0005-0000-0000-0000A8100000}"/>
    <cellStyle name="Separador de milhares 2 2 2 7 10" xfId="3742" xr:uid="{00000000-0005-0000-0000-0000A9100000}"/>
    <cellStyle name="Separador de milhares 2 2 2 7 10 2" xfId="4638" xr:uid="{00000000-0005-0000-0000-0000AA100000}"/>
    <cellStyle name="Separador de milhares 2 2 2 7 10 2 2" xfId="6048" xr:uid="{1AAC2BA4-EB63-4A65-9DC1-9482FA27C27A}"/>
    <cellStyle name="Separador de milhares 2 2 2 7 10 3" xfId="5105" xr:uid="{00000000-0005-0000-0000-0000AB100000}"/>
    <cellStyle name="Separador de milhares 2 2 2 7 10 3 2" xfId="6515" xr:uid="{2D4BC048-0779-4E48-99FD-B4949D39D843}"/>
    <cellStyle name="Separador de milhares 2 2 2 7 10 4" xfId="5413" xr:uid="{00000000-0005-0000-0000-0000AC100000}"/>
    <cellStyle name="Separador de milhares 2 2 2 7 10 4 2" xfId="6823" xr:uid="{21AE443C-83D6-49E6-8303-DBA45FEECDFF}"/>
    <cellStyle name="Separador de milhares 2 2 2 7 10 5" xfId="5727" xr:uid="{E6BE39ED-474E-4AC5-A7CD-381495C1D70F}"/>
    <cellStyle name="Separador de milhares 2 2 2 7 11" xfId="3743" xr:uid="{00000000-0005-0000-0000-0000AD100000}"/>
    <cellStyle name="Separador de milhares 2 2 2 7 11 2" xfId="4639" xr:uid="{00000000-0005-0000-0000-0000AE100000}"/>
    <cellStyle name="Separador de milhares 2 2 2 7 11 2 2" xfId="6049" xr:uid="{F67441C6-8229-4144-99B1-57FAF484AC03}"/>
    <cellStyle name="Separador de milhares 2 2 2 7 11 3" xfId="5106" xr:uid="{00000000-0005-0000-0000-0000AF100000}"/>
    <cellStyle name="Separador de milhares 2 2 2 7 11 3 2" xfId="6516" xr:uid="{7C66810C-08CF-45A6-803A-714562A9A983}"/>
    <cellStyle name="Separador de milhares 2 2 2 7 11 4" xfId="5414" xr:uid="{00000000-0005-0000-0000-0000B0100000}"/>
    <cellStyle name="Separador de milhares 2 2 2 7 11 4 2" xfId="6824" xr:uid="{1B57D1B7-0737-4500-A5CA-DBF6E57606D3}"/>
    <cellStyle name="Separador de milhares 2 2 2 7 11 5" xfId="5728" xr:uid="{91AF653D-485F-4905-9804-48F1B40930AB}"/>
    <cellStyle name="Separador de milhares 2 2 2 7 12" xfId="3744" xr:uid="{00000000-0005-0000-0000-0000B1100000}"/>
    <cellStyle name="Separador de milhares 2 2 2 7 12 2" xfId="4640" xr:uid="{00000000-0005-0000-0000-0000B2100000}"/>
    <cellStyle name="Separador de milhares 2 2 2 7 12 2 2" xfId="6050" xr:uid="{8804B073-93C2-4BB3-8D26-B8EBE6036AC9}"/>
    <cellStyle name="Separador de milhares 2 2 2 7 12 3" xfId="5107" xr:uid="{00000000-0005-0000-0000-0000B3100000}"/>
    <cellStyle name="Separador de milhares 2 2 2 7 12 3 2" xfId="6517" xr:uid="{F7595CD6-3830-4F89-A0C6-0503D5A40C65}"/>
    <cellStyle name="Separador de milhares 2 2 2 7 12 4" xfId="5415" xr:uid="{00000000-0005-0000-0000-0000B4100000}"/>
    <cellStyle name="Separador de milhares 2 2 2 7 12 4 2" xfId="6825" xr:uid="{65357055-E0D8-4803-B270-DF28B130E205}"/>
    <cellStyle name="Separador de milhares 2 2 2 7 12 5" xfId="5729" xr:uid="{FF49C59B-6568-49CF-8E27-34DF795863D0}"/>
    <cellStyle name="Separador de milhares 2 2 2 7 13" xfId="3745" xr:uid="{00000000-0005-0000-0000-0000B5100000}"/>
    <cellStyle name="Separador de milhares 2 2 2 7 13 2" xfId="4641" xr:uid="{00000000-0005-0000-0000-0000B6100000}"/>
    <cellStyle name="Separador de milhares 2 2 2 7 13 2 2" xfId="6051" xr:uid="{31F9C852-7BA8-476E-897E-0E37374A9E44}"/>
    <cellStyle name="Separador de milhares 2 2 2 7 13 3" xfId="5108" xr:uid="{00000000-0005-0000-0000-0000B7100000}"/>
    <cellStyle name="Separador de milhares 2 2 2 7 13 3 2" xfId="6518" xr:uid="{276CE6B3-BB25-476D-9C4C-9AB07E699F2B}"/>
    <cellStyle name="Separador de milhares 2 2 2 7 13 4" xfId="5416" xr:uid="{00000000-0005-0000-0000-0000B8100000}"/>
    <cellStyle name="Separador de milhares 2 2 2 7 13 4 2" xfId="6826" xr:uid="{629C876F-449D-4295-96A3-BB7E9218A9C4}"/>
    <cellStyle name="Separador de milhares 2 2 2 7 13 5" xfId="5730" xr:uid="{2BFB0767-F716-4EE9-963D-00585C472188}"/>
    <cellStyle name="Separador de milhares 2 2 2 7 14" xfId="3746" xr:uid="{00000000-0005-0000-0000-0000B9100000}"/>
    <cellStyle name="Separador de milhares 2 2 2 7 14 2" xfId="4642" xr:uid="{00000000-0005-0000-0000-0000BA100000}"/>
    <cellStyle name="Separador de milhares 2 2 2 7 14 2 2" xfId="6052" xr:uid="{1606F4A4-3F31-485F-833D-866E8CF11A2D}"/>
    <cellStyle name="Separador de milhares 2 2 2 7 14 3" xfId="5109" xr:uid="{00000000-0005-0000-0000-0000BB100000}"/>
    <cellStyle name="Separador de milhares 2 2 2 7 14 3 2" xfId="6519" xr:uid="{FF7F54CD-4A96-4BE1-84E0-61E3071D0538}"/>
    <cellStyle name="Separador de milhares 2 2 2 7 14 4" xfId="5417" xr:uid="{00000000-0005-0000-0000-0000BC100000}"/>
    <cellStyle name="Separador de milhares 2 2 2 7 14 4 2" xfId="6827" xr:uid="{FFB182E5-0328-4E0F-AFF9-69BB779F66D3}"/>
    <cellStyle name="Separador de milhares 2 2 2 7 14 5" xfId="5731" xr:uid="{6B993734-3F92-40B7-A86C-E6539A6B44A7}"/>
    <cellStyle name="Separador de milhares 2 2 2 7 15" xfId="3747" xr:uid="{00000000-0005-0000-0000-0000BD100000}"/>
    <cellStyle name="Separador de milhares 2 2 2 7 15 2" xfId="4643" xr:uid="{00000000-0005-0000-0000-0000BE100000}"/>
    <cellStyle name="Separador de milhares 2 2 2 7 15 2 2" xfId="6053" xr:uid="{C3464D4A-8B04-49FC-9D09-08977FC69670}"/>
    <cellStyle name="Separador de milhares 2 2 2 7 15 3" xfId="5110" xr:uid="{00000000-0005-0000-0000-0000BF100000}"/>
    <cellStyle name="Separador de milhares 2 2 2 7 15 3 2" xfId="6520" xr:uid="{201D84BC-5360-4514-893E-6F75227FB4D7}"/>
    <cellStyle name="Separador de milhares 2 2 2 7 15 4" xfId="5418" xr:uid="{00000000-0005-0000-0000-0000C0100000}"/>
    <cellStyle name="Separador de milhares 2 2 2 7 15 4 2" xfId="6828" xr:uid="{7C68DB83-F6BD-4E5B-948C-CA727A26CCBC}"/>
    <cellStyle name="Separador de milhares 2 2 2 7 15 5" xfId="5732" xr:uid="{D20AB6CB-296F-426B-BDD8-721A1798FAFF}"/>
    <cellStyle name="Separador de milhares 2 2 2 7 16" xfId="3748" xr:uid="{00000000-0005-0000-0000-0000C1100000}"/>
    <cellStyle name="Separador de milhares 2 2 2 7 16 2" xfId="4644" xr:uid="{00000000-0005-0000-0000-0000C2100000}"/>
    <cellStyle name="Separador de milhares 2 2 2 7 16 2 2" xfId="6054" xr:uid="{57D8D148-AB22-4F16-BAA4-ED10A9E2038A}"/>
    <cellStyle name="Separador de milhares 2 2 2 7 16 3" xfId="5111" xr:uid="{00000000-0005-0000-0000-0000C3100000}"/>
    <cellStyle name="Separador de milhares 2 2 2 7 16 3 2" xfId="6521" xr:uid="{D77EC9FC-8BA1-476F-BF60-A68F15CE02DC}"/>
    <cellStyle name="Separador de milhares 2 2 2 7 16 4" xfId="5419" xr:uid="{00000000-0005-0000-0000-0000C4100000}"/>
    <cellStyle name="Separador de milhares 2 2 2 7 16 4 2" xfId="6829" xr:uid="{D63FDBAE-A2B7-4FB8-9618-82831CE0C735}"/>
    <cellStyle name="Separador de milhares 2 2 2 7 16 5" xfId="5733" xr:uid="{392B9398-8B44-4CB0-A5DF-924FC38662DE}"/>
    <cellStyle name="Separador de milhares 2 2 2 7 17" xfId="4637" xr:uid="{00000000-0005-0000-0000-0000C5100000}"/>
    <cellStyle name="Separador de milhares 2 2 2 7 17 2" xfId="6047" xr:uid="{6C60497E-3E12-4AD2-A8D5-CAC76E121D11}"/>
    <cellStyle name="Separador de milhares 2 2 2 7 18" xfId="5104" xr:uid="{00000000-0005-0000-0000-0000C6100000}"/>
    <cellStyle name="Separador de milhares 2 2 2 7 18 2" xfId="6514" xr:uid="{3CCDF1A7-C3C3-4DB6-A58A-CA69B312AC19}"/>
    <cellStyle name="Separador de milhares 2 2 2 7 19" xfId="5412" xr:uid="{00000000-0005-0000-0000-0000C7100000}"/>
    <cellStyle name="Separador de milhares 2 2 2 7 19 2" xfId="6822" xr:uid="{2230107C-8B5E-4F6A-BF35-4E1B08B2F92F}"/>
    <cellStyle name="Separador de milhares 2 2 2 7 2" xfId="3749" xr:uid="{00000000-0005-0000-0000-0000C8100000}"/>
    <cellStyle name="Separador de milhares 2 2 2 7 2 2" xfId="4645" xr:uid="{00000000-0005-0000-0000-0000C9100000}"/>
    <cellStyle name="Separador de milhares 2 2 2 7 2 2 2" xfId="6055" xr:uid="{DA8C4584-8608-4FD1-869B-6ECA6516F18A}"/>
    <cellStyle name="Separador de milhares 2 2 2 7 2 3" xfId="5112" xr:uid="{00000000-0005-0000-0000-0000CA100000}"/>
    <cellStyle name="Separador de milhares 2 2 2 7 2 3 2" xfId="6522" xr:uid="{B9DAB813-E2D9-4D5A-AA24-DD24D9EC8237}"/>
    <cellStyle name="Separador de milhares 2 2 2 7 2 4" xfId="5420" xr:uid="{00000000-0005-0000-0000-0000CB100000}"/>
    <cellStyle name="Separador de milhares 2 2 2 7 2 4 2" xfId="6830" xr:uid="{8FC57D7E-518D-4E48-9072-BE2D1C71030F}"/>
    <cellStyle name="Separador de milhares 2 2 2 7 2 5" xfId="5734" xr:uid="{CC6AE5EE-3265-4638-996E-3E7204C2D75B}"/>
    <cellStyle name="Separador de milhares 2 2 2 7 20" xfId="5726" xr:uid="{5E89EB0B-BE18-436B-AD1C-C073B9EC1916}"/>
    <cellStyle name="Separador de milhares 2 2 2 7 3" xfId="3750" xr:uid="{00000000-0005-0000-0000-0000CC100000}"/>
    <cellStyle name="Separador de milhares 2 2 2 7 3 2" xfId="4646" xr:uid="{00000000-0005-0000-0000-0000CD100000}"/>
    <cellStyle name="Separador de milhares 2 2 2 7 3 2 2" xfId="6056" xr:uid="{837E40F4-B2FB-40CA-AD3A-67CEAADEC784}"/>
    <cellStyle name="Separador de milhares 2 2 2 7 3 3" xfId="5113" xr:uid="{00000000-0005-0000-0000-0000CE100000}"/>
    <cellStyle name="Separador de milhares 2 2 2 7 3 3 2" xfId="6523" xr:uid="{E621B693-8E71-4297-A69A-60408186C3EA}"/>
    <cellStyle name="Separador de milhares 2 2 2 7 3 4" xfId="5421" xr:uid="{00000000-0005-0000-0000-0000CF100000}"/>
    <cellStyle name="Separador de milhares 2 2 2 7 3 4 2" xfId="6831" xr:uid="{DBD9DA4F-B2A2-40B1-A8D3-7A9B0A486F76}"/>
    <cellStyle name="Separador de milhares 2 2 2 7 3 5" xfId="5735" xr:uid="{68A2D390-5619-49DB-9624-FF03E1540D38}"/>
    <cellStyle name="Separador de milhares 2 2 2 7 4" xfId="3751" xr:uid="{00000000-0005-0000-0000-0000D0100000}"/>
    <cellStyle name="Separador de milhares 2 2 2 7 4 2" xfId="4647" xr:uid="{00000000-0005-0000-0000-0000D1100000}"/>
    <cellStyle name="Separador de milhares 2 2 2 7 4 2 2" xfId="6057" xr:uid="{471B4EC4-A810-4237-883D-B4124FF29C17}"/>
    <cellStyle name="Separador de milhares 2 2 2 7 4 3" xfId="5114" xr:uid="{00000000-0005-0000-0000-0000D2100000}"/>
    <cellStyle name="Separador de milhares 2 2 2 7 4 3 2" xfId="6524" xr:uid="{4BB700C7-0D14-4121-B42A-5E9BDE9539FA}"/>
    <cellStyle name="Separador de milhares 2 2 2 7 4 4" xfId="5422" xr:uid="{00000000-0005-0000-0000-0000D3100000}"/>
    <cellStyle name="Separador de milhares 2 2 2 7 4 4 2" xfId="6832" xr:uid="{B6B9EBC0-2753-4D62-9B5C-D465D106C428}"/>
    <cellStyle name="Separador de milhares 2 2 2 7 4 5" xfId="5736" xr:uid="{242CE73B-16A3-4E05-8CE7-0475EA57DA22}"/>
    <cellStyle name="Separador de milhares 2 2 2 7 5" xfId="3752" xr:uid="{00000000-0005-0000-0000-0000D4100000}"/>
    <cellStyle name="Separador de milhares 2 2 2 7 5 2" xfId="4648" xr:uid="{00000000-0005-0000-0000-0000D5100000}"/>
    <cellStyle name="Separador de milhares 2 2 2 7 5 2 2" xfId="6058" xr:uid="{1E4B5397-8F37-4779-8E6D-0B5F42BFC0EF}"/>
    <cellStyle name="Separador de milhares 2 2 2 7 5 3" xfId="5115" xr:uid="{00000000-0005-0000-0000-0000D6100000}"/>
    <cellStyle name="Separador de milhares 2 2 2 7 5 3 2" xfId="6525" xr:uid="{95E4E0B7-B27F-467F-AB4C-3CE26A301998}"/>
    <cellStyle name="Separador de milhares 2 2 2 7 5 4" xfId="5423" xr:uid="{00000000-0005-0000-0000-0000D7100000}"/>
    <cellStyle name="Separador de milhares 2 2 2 7 5 4 2" xfId="6833" xr:uid="{C0D301EF-772E-4184-93F2-9C09BBFC2703}"/>
    <cellStyle name="Separador de milhares 2 2 2 7 5 5" xfId="5737" xr:uid="{8A5C509D-C887-4F6C-A2FA-F81E424B801B}"/>
    <cellStyle name="Separador de milhares 2 2 2 7 6" xfId="3753" xr:uid="{00000000-0005-0000-0000-0000D8100000}"/>
    <cellStyle name="Separador de milhares 2 2 2 7 6 2" xfId="4649" xr:uid="{00000000-0005-0000-0000-0000D9100000}"/>
    <cellStyle name="Separador de milhares 2 2 2 7 6 2 2" xfId="6059" xr:uid="{EB37CAFB-F820-4013-9B24-6F63424FE062}"/>
    <cellStyle name="Separador de milhares 2 2 2 7 6 3" xfId="5116" xr:uid="{00000000-0005-0000-0000-0000DA100000}"/>
    <cellStyle name="Separador de milhares 2 2 2 7 6 3 2" xfId="6526" xr:uid="{00EF73F3-BC95-46A7-8C05-9283FABCC444}"/>
    <cellStyle name="Separador de milhares 2 2 2 7 6 4" xfId="5424" xr:uid="{00000000-0005-0000-0000-0000DB100000}"/>
    <cellStyle name="Separador de milhares 2 2 2 7 6 4 2" xfId="6834" xr:uid="{719CECAA-FA80-4FF2-88D4-6773E1CEF70B}"/>
    <cellStyle name="Separador de milhares 2 2 2 7 6 5" xfId="5738" xr:uid="{0030DE31-4AE0-4AE7-B7FE-AE0D0EC2A846}"/>
    <cellStyle name="Separador de milhares 2 2 2 7 7" xfId="3754" xr:uid="{00000000-0005-0000-0000-0000DC100000}"/>
    <cellStyle name="Separador de milhares 2 2 2 7 7 2" xfId="4650" xr:uid="{00000000-0005-0000-0000-0000DD100000}"/>
    <cellStyle name="Separador de milhares 2 2 2 7 7 2 2" xfId="6060" xr:uid="{9A307D28-DF32-4B1C-9718-893509E8616C}"/>
    <cellStyle name="Separador de milhares 2 2 2 7 7 3" xfId="5117" xr:uid="{00000000-0005-0000-0000-0000DE100000}"/>
    <cellStyle name="Separador de milhares 2 2 2 7 7 3 2" xfId="6527" xr:uid="{1FDB7DE4-86D1-4D9F-B6A6-D645A667AE82}"/>
    <cellStyle name="Separador de milhares 2 2 2 7 7 4" xfId="5425" xr:uid="{00000000-0005-0000-0000-0000DF100000}"/>
    <cellStyle name="Separador de milhares 2 2 2 7 7 4 2" xfId="6835" xr:uid="{FC75998F-5A9E-4528-AA1D-F8F45BDEBCA4}"/>
    <cellStyle name="Separador de milhares 2 2 2 7 7 5" xfId="5739" xr:uid="{524FB414-BF40-4BE5-A672-004BBA36E28A}"/>
    <cellStyle name="Separador de milhares 2 2 2 7 8" xfId="3755" xr:uid="{00000000-0005-0000-0000-0000E0100000}"/>
    <cellStyle name="Separador de milhares 2 2 2 7 8 2" xfId="4651" xr:uid="{00000000-0005-0000-0000-0000E1100000}"/>
    <cellStyle name="Separador de milhares 2 2 2 7 8 2 2" xfId="6061" xr:uid="{0B2B1F01-812A-4FB6-A2CE-88216076D7B6}"/>
    <cellStyle name="Separador de milhares 2 2 2 7 8 3" xfId="5118" xr:uid="{00000000-0005-0000-0000-0000E2100000}"/>
    <cellStyle name="Separador de milhares 2 2 2 7 8 3 2" xfId="6528" xr:uid="{AB7E12AF-677E-4920-8873-64DD595B48DE}"/>
    <cellStyle name="Separador de milhares 2 2 2 7 8 4" xfId="5426" xr:uid="{00000000-0005-0000-0000-0000E3100000}"/>
    <cellStyle name="Separador de milhares 2 2 2 7 8 4 2" xfId="6836" xr:uid="{E817BDBB-0F3D-4D4E-BE24-5C6B786990D9}"/>
    <cellStyle name="Separador de milhares 2 2 2 7 8 5" xfId="5740" xr:uid="{9C0E7824-88F9-4378-A212-8D72C4630A1A}"/>
    <cellStyle name="Separador de milhares 2 2 2 7 9" xfId="3756" xr:uid="{00000000-0005-0000-0000-0000E4100000}"/>
    <cellStyle name="Separador de milhares 2 2 2 7 9 2" xfId="4652" xr:uid="{00000000-0005-0000-0000-0000E5100000}"/>
    <cellStyle name="Separador de milhares 2 2 2 7 9 2 2" xfId="6062" xr:uid="{45D625A8-4852-4D18-A85B-A3612417E0D7}"/>
    <cellStyle name="Separador de milhares 2 2 2 7 9 3" xfId="5119" xr:uid="{00000000-0005-0000-0000-0000E6100000}"/>
    <cellStyle name="Separador de milhares 2 2 2 7 9 3 2" xfId="6529" xr:uid="{1D08FCC6-25A0-4189-9D9D-751660AA54C5}"/>
    <cellStyle name="Separador de milhares 2 2 2 7 9 4" xfId="5427" xr:uid="{00000000-0005-0000-0000-0000E7100000}"/>
    <cellStyle name="Separador de milhares 2 2 2 7 9 4 2" xfId="6837" xr:uid="{9922017B-37B5-4F9D-80C1-E33A2EA84A12}"/>
    <cellStyle name="Separador de milhares 2 2 2 7 9 5" xfId="5741" xr:uid="{E558BA5B-8527-44F5-8DAD-18E52ADBB267}"/>
    <cellStyle name="Separador de milhares 2 2 2 8" xfId="3757" xr:uid="{00000000-0005-0000-0000-0000E8100000}"/>
    <cellStyle name="Separador de milhares 2 2 2 8 2" xfId="4653" xr:uid="{00000000-0005-0000-0000-0000E9100000}"/>
    <cellStyle name="Separador de milhares 2 2 2 8 2 2" xfId="6063" xr:uid="{981DEE58-EA34-4620-AC18-E07D5F728424}"/>
    <cellStyle name="Separador de milhares 2 2 2 8 3" xfId="5120" xr:uid="{00000000-0005-0000-0000-0000EA100000}"/>
    <cellStyle name="Separador de milhares 2 2 2 8 3 2" xfId="6530" xr:uid="{5C43316D-904F-447F-9E4D-16B7807E0AB1}"/>
    <cellStyle name="Separador de milhares 2 2 2 8 4" xfId="5428" xr:uid="{00000000-0005-0000-0000-0000EB100000}"/>
    <cellStyle name="Separador de milhares 2 2 2 8 4 2" xfId="6838" xr:uid="{B5622A9D-FDB4-48C0-B8AD-C9323C7B9D5D}"/>
    <cellStyle name="Separador de milhares 2 2 2 8 5" xfId="5742" xr:uid="{A9D5472F-BEE5-407E-BF9F-408CCDA4CE05}"/>
    <cellStyle name="Separador de milhares 2 2 2 9" xfId="3758" xr:uid="{00000000-0005-0000-0000-0000EC100000}"/>
    <cellStyle name="Separador de milhares 2 2 2 9 2" xfId="4654" xr:uid="{00000000-0005-0000-0000-0000ED100000}"/>
    <cellStyle name="Separador de milhares 2 2 2 9 2 2" xfId="6064" xr:uid="{0B027A66-BA7B-4EFB-9EE9-5FC350CF766A}"/>
    <cellStyle name="Separador de milhares 2 2 2 9 3" xfId="5121" xr:uid="{00000000-0005-0000-0000-0000EE100000}"/>
    <cellStyle name="Separador de milhares 2 2 2 9 3 2" xfId="6531" xr:uid="{C9C79382-6305-476F-A8C6-EC1F65899251}"/>
    <cellStyle name="Separador de milhares 2 2 2 9 4" xfId="5429" xr:uid="{00000000-0005-0000-0000-0000EF100000}"/>
    <cellStyle name="Separador de milhares 2 2 2 9 4 2" xfId="6839" xr:uid="{F8D4FA6B-DF35-42D9-9FAD-390AE39E8A94}"/>
    <cellStyle name="Separador de milhares 2 2 2 9 5" xfId="5743" xr:uid="{174693EF-7C09-411F-A846-7C5A81DBA53F}"/>
    <cellStyle name="Separador de milhares 2 2 3" xfId="3759" xr:uid="{00000000-0005-0000-0000-0000F0100000}"/>
    <cellStyle name="Separador de milhares 2 2 3 2" xfId="4655" xr:uid="{00000000-0005-0000-0000-0000F1100000}"/>
    <cellStyle name="Separador de milhares 2 2 3 2 2" xfId="6065" xr:uid="{DF7A3A08-5BF5-40AB-B2A9-BD92C719A7C6}"/>
    <cellStyle name="Separador de milhares 2 2 4" xfId="3760" xr:uid="{00000000-0005-0000-0000-0000F2100000}"/>
    <cellStyle name="Separador de milhares 2 2 4 10" xfId="5430" xr:uid="{00000000-0005-0000-0000-0000F3100000}"/>
    <cellStyle name="Separador de milhares 2 2 4 10 2" xfId="6840" xr:uid="{806D12D0-48BC-438D-B5D4-A5FC700F0E64}"/>
    <cellStyle name="Separador de milhares 2 2 4 11" xfId="5744" xr:uid="{D6773856-DFB8-4F1A-9938-821ABC9B990A}"/>
    <cellStyle name="Separador de milhares 2 2 4 2" xfId="3761" xr:uid="{00000000-0005-0000-0000-0000F4100000}"/>
    <cellStyle name="Separador de milhares 2 2 4 2 10" xfId="3762" xr:uid="{00000000-0005-0000-0000-0000F5100000}"/>
    <cellStyle name="Separador de milhares 2 2 4 2 10 2" xfId="4658" xr:uid="{00000000-0005-0000-0000-0000F6100000}"/>
    <cellStyle name="Separador de milhares 2 2 4 2 10 2 2" xfId="6068" xr:uid="{7DFA68BB-06D8-449B-8AF4-A2C13100A710}"/>
    <cellStyle name="Separador de milhares 2 2 4 2 10 3" xfId="5124" xr:uid="{00000000-0005-0000-0000-0000F7100000}"/>
    <cellStyle name="Separador de milhares 2 2 4 2 10 3 2" xfId="6534" xr:uid="{D8F5F027-9A6A-49E4-858C-F82D4762866E}"/>
    <cellStyle name="Separador de milhares 2 2 4 2 10 4" xfId="5432" xr:uid="{00000000-0005-0000-0000-0000F8100000}"/>
    <cellStyle name="Separador de milhares 2 2 4 2 10 4 2" xfId="6842" xr:uid="{2219A05E-2E37-4D56-AC8A-0CCAD135A4DA}"/>
    <cellStyle name="Separador de milhares 2 2 4 2 10 5" xfId="5746" xr:uid="{EFAB4661-F6D4-4419-BA95-9D23BB3E2502}"/>
    <cellStyle name="Separador de milhares 2 2 4 2 11" xfId="3763" xr:uid="{00000000-0005-0000-0000-0000F9100000}"/>
    <cellStyle name="Separador de milhares 2 2 4 2 11 2" xfId="4659" xr:uid="{00000000-0005-0000-0000-0000FA100000}"/>
    <cellStyle name="Separador de milhares 2 2 4 2 11 2 2" xfId="6069" xr:uid="{FE24B564-E5A9-48DD-95EC-53D0D901D3D5}"/>
    <cellStyle name="Separador de milhares 2 2 4 2 11 3" xfId="5125" xr:uid="{00000000-0005-0000-0000-0000FB100000}"/>
    <cellStyle name="Separador de milhares 2 2 4 2 11 3 2" xfId="6535" xr:uid="{7BE17B45-CD16-4AFA-862F-531ABF3F2640}"/>
    <cellStyle name="Separador de milhares 2 2 4 2 11 4" xfId="5433" xr:uid="{00000000-0005-0000-0000-0000FC100000}"/>
    <cellStyle name="Separador de milhares 2 2 4 2 11 4 2" xfId="6843" xr:uid="{507D3517-A0CA-4771-B787-723C5C3A0E84}"/>
    <cellStyle name="Separador de milhares 2 2 4 2 11 5" xfId="5747" xr:uid="{0E444220-7E52-4B46-8CA4-7CFCDFEFBFFB}"/>
    <cellStyle name="Separador de milhares 2 2 4 2 12" xfId="3764" xr:uid="{00000000-0005-0000-0000-0000FD100000}"/>
    <cellStyle name="Separador de milhares 2 2 4 2 12 2" xfId="4660" xr:uid="{00000000-0005-0000-0000-0000FE100000}"/>
    <cellStyle name="Separador de milhares 2 2 4 2 12 2 2" xfId="6070" xr:uid="{4E508BEA-67E2-458B-8F6B-43611135203C}"/>
    <cellStyle name="Separador de milhares 2 2 4 2 12 3" xfId="5126" xr:uid="{00000000-0005-0000-0000-0000FF100000}"/>
    <cellStyle name="Separador de milhares 2 2 4 2 12 3 2" xfId="6536" xr:uid="{C4753B54-857A-43CC-8CFA-3FA1E07F7005}"/>
    <cellStyle name="Separador de milhares 2 2 4 2 12 4" xfId="5434" xr:uid="{00000000-0005-0000-0000-000000110000}"/>
    <cellStyle name="Separador de milhares 2 2 4 2 12 4 2" xfId="6844" xr:uid="{08F49228-3CEA-4B3D-A3DF-E01292B4146F}"/>
    <cellStyle name="Separador de milhares 2 2 4 2 12 5" xfId="5748" xr:uid="{B5B39166-1B0B-4A88-899E-F8D750D6BFF6}"/>
    <cellStyle name="Separador de milhares 2 2 4 2 13" xfId="3765" xr:uid="{00000000-0005-0000-0000-000001110000}"/>
    <cellStyle name="Separador de milhares 2 2 4 2 13 2" xfId="4661" xr:uid="{00000000-0005-0000-0000-000002110000}"/>
    <cellStyle name="Separador de milhares 2 2 4 2 13 2 2" xfId="6071" xr:uid="{749E438B-A857-4D50-8848-1E7E1556AC86}"/>
    <cellStyle name="Separador de milhares 2 2 4 2 13 3" xfId="5127" xr:uid="{00000000-0005-0000-0000-000003110000}"/>
    <cellStyle name="Separador de milhares 2 2 4 2 13 3 2" xfId="6537" xr:uid="{2AA1BCF3-90EA-4EF9-9E06-295B405622B5}"/>
    <cellStyle name="Separador de milhares 2 2 4 2 13 4" xfId="5435" xr:uid="{00000000-0005-0000-0000-000004110000}"/>
    <cellStyle name="Separador de milhares 2 2 4 2 13 4 2" xfId="6845" xr:uid="{A363051F-3D99-4182-B773-DFC49DCE30AB}"/>
    <cellStyle name="Separador de milhares 2 2 4 2 13 5" xfId="5749" xr:uid="{F5EBAC1B-761C-4C85-A8BD-EFDC982644C8}"/>
    <cellStyle name="Separador de milhares 2 2 4 2 14" xfId="3766" xr:uid="{00000000-0005-0000-0000-000005110000}"/>
    <cellStyle name="Separador de milhares 2 2 4 2 14 2" xfId="4662" xr:uid="{00000000-0005-0000-0000-000006110000}"/>
    <cellStyle name="Separador de milhares 2 2 4 2 14 2 2" xfId="6072" xr:uid="{9EC856EB-99AD-4896-9473-89DBCC2084D9}"/>
    <cellStyle name="Separador de milhares 2 2 4 2 14 3" xfId="5128" xr:uid="{00000000-0005-0000-0000-000007110000}"/>
    <cellStyle name="Separador de milhares 2 2 4 2 14 3 2" xfId="6538" xr:uid="{C37047B9-4DF6-409C-9FD3-22E69A89125D}"/>
    <cellStyle name="Separador de milhares 2 2 4 2 14 4" xfId="5436" xr:uid="{00000000-0005-0000-0000-000008110000}"/>
    <cellStyle name="Separador de milhares 2 2 4 2 14 4 2" xfId="6846" xr:uid="{F18186A8-0D7C-4336-841A-F2C22420FADE}"/>
    <cellStyle name="Separador de milhares 2 2 4 2 14 5" xfId="5750" xr:uid="{FBCA8737-94D2-4BCA-99B5-04631E0088CA}"/>
    <cellStyle name="Separador de milhares 2 2 4 2 15" xfId="3767" xr:uid="{00000000-0005-0000-0000-000009110000}"/>
    <cellStyle name="Separador de milhares 2 2 4 2 15 2" xfId="4663" xr:uid="{00000000-0005-0000-0000-00000A110000}"/>
    <cellStyle name="Separador de milhares 2 2 4 2 15 2 2" xfId="6073" xr:uid="{237BF0F6-A6FA-4A3C-A697-B847479EC2C1}"/>
    <cellStyle name="Separador de milhares 2 2 4 2 15 3" xfId="5129" xr:uid="{00000000-0005-0000-0000-00000B110000}"/>
    <cellStyle name="Separador de milhares 2 2 4 2 15 3 2" xfId="6539" xr:uid="{C279D3AA-C5C8-45C1-921C-C7C68BBC7E75}"/>
    <cellStyle name="Separador de milhares 2 2 4 2 15 4" xfId="5437" xr:uid="{00000000-0005-0000-0000-00000C110000}"/>
    <cellStyle name="Separador de milhares 2 2 4 2 15 4 2" xfId="6847" xr:uid="{A18A2EBD-C604-4069-9743-01C26A8F71D2}"/>
    <cellStyle name="Separador de milhares 2 2 4 2 15 5" xfId="5751" xr:uid="{659015A3-B06F-4532-B835-B36B1C9A024E}"/>
    <cellStyle name="Separador de milhares 2 2 4 2 16" xfId="3768" xr:uid="{00000000-0005-0000-0000-00000D110000}"/>
    <cellStyle name="Separador de milhares 2 2 4 2 16 2" xfId="4664" xr:uid="{00000000-0005-0000-0000-00000E110000}"/>
    <cellStyle name="Separador de milhares 2 2 4 2 16 2 2" xfId="6074" xr:uid="{3EA0167A-43F0-4B99-B225-9C894A2C8D13}"/>
    <cellStyle name="Separador de milhares 2 2 4 2 16 3" xfId="5130" xr:uid="{00000000-0005-0000-0000-00000F110000}"/>
    <cellStyle name="Separador de milhares 2 2 4 2 16 3 2" xfId="6540" xr:uid="{93C52190-4D84-4E65-9B66-1FFD47F1311A}"/>
    <cellStyle name="Separador de milhares 2 2 4 2 16 4" xfId="5438" xr:uid="{00000000-0005-0000-0000-000010110000}"/>
    <cellStyle name="Separador de milhares 2 2 4 2 16 4 2" xfId="6848" xr:uid="{A8DF9AF5-833A-4F0E-A567-98051B73589B}"/>
    <cellStyle name="Separador de milhares 2 2 4 2 16 5" xfId="5752" xr:uid="{8554E468-8811-4093-A303-D10F00853AF7}"/>
    <cellStyle name="Separador de milhares 2 2 4 2 17" xfId="4657" xr:uid="{00000000-0005-0000-0000-000011110000}"/>
    <cellStyle name="Separador de milhares 2 2 4 2 17 2" xfId="6067" xr:uid="{281FC1C7-9115-479A-8EFA-BAD43563F7DA}"/>
    <cellStyle name="Separador de milhares 2 2 4 2 18" xfId="5123" xr:uid="{00000000-0005-0000-0000-000012110000}"/>
    <cellStyle name="Separador de milhares 2 2 4 2 18 2" xfId="6533" xr:uid="{DF586EC0-5EE2-4029-AC29-7B6464A7E8D7}"/>
    <cellStyle name="Separador de milhares 2 2 4 2 19" xfId="5431" xr:uid="{00000000-0005-0000-0000-000013110000}"/>
    <cellStyle name="Separador de milhares 2 2 4 2 19 2" xfId="6841" xr:uid="{8B19BC1A-4984-4732-B2C0-0179AAA6E476}"/>
    <cellStyle name="Separador de milhares 2 2 4 2 2" xfId="3769" xr:uid="{00000000-0005-0000-0000-000014110000}"/>
    <cellStyle name="Separador de milhares 2 2 4 2 2 2" xfId="4665" xr:uid="{00000000-0005-0000-0000-000015110000}"/>
    <cellStyle name="Separador de milhares 2 2 4 2 2 2 2" xfId="6075" xr:uid="{765BE0AC-533F-4D38-838F-31D6787A47B1}"/>
    <cellStyle name="Separador de milhares 2 2 4 2 2 3" xfId="5131" xr:uid="{00000000-0005-0000-0000-000016110000}"/>
    <cellStyle name="Separador de milhares 2 2 4 2 2 3 2" xfId="6541" xr:uid="{D1DDABDB-2E07-4A4B-8800-6DAA5AB3F2B1}"/>
    <cellStyle name="Separador de milhares 2 2 4 2 2 4" xfId="5439" xr:uid="{00000000-0005-0000-0000-000017110000}"/>
    <cellStyle name="Separador de milhares 2 2 4 2 2 4 2" xfId="6849" xr:uid="{00A215CB-1DC5-4316-B327-626FD924415F}"/>
    <cellStyle name="Separador de milhares 2 2 4 2 2 5" xfId="5753" xr:uid="{058756CE-0776-48CC-A79C-AD33D5110AA9}"/>
    <cellStyle name="Separador de milhares 2 2 4 2 20" xfId="5745" xr:uid="{B315235F-4EA9-47A9-96FD-CF442C2FEAEC}"/>
    <cellStyle name="Separador de milhares 2 2 4 2 3" xfId="3770" xr:uid="{00000000-0005-0000-0000-000018110000}"/>
    <cellStyle name="Separador de milhares 2 2 4 2 3 2" xfId="4666" xr:uid="{00000000-0005-0000-0000-000019110000}"/>
    <cellStyle name="Separador de milhares 2 2 4 2 3 2 2" xfId="6076" xr:uid="{C95973C8-2D58-49F5-9DBD-7AA8D2E7BA76}"/>
    <cellStyle name="Separador de milhares 2 2 4 2 3 3" xfId="5132" xr:uid="{00000000-0005-0000-0000-00001A110000}"/>
    <cellStyle name="Separador de milhares 2 2 4 2 3 3 2" xfId="6542" xr:uid="{CBBA1C49-B250-4239-A8AB-92B576ECBF14}"/>
    <cellStyle name="Separador de milhares 2 2 4 2 3 4" xfId="5440" xr:uid="{00000000-0005-0000-0000-00001B110000}"/>
    <cellStyle name="Separador de milhares 2 2 4 2 3 4 2" xfId="6850" xr:uid="{CA5FCFCD-8517-4C6D-8347-192B205E8DAD}"/>
    <cellStyle name="Separador de milhares 2 2 4 2 3 5" xfId="5754" xr:uid="{8E64E782-0A1D-4FF4-BF2B-7310F90A2C4C}"/>
    <cellStyle name="Separador de milhares 2 2 4 2 4" xfId="3771" xr:uid="{00000000-0005-0000-0000-00001C110000}"/>
    <cellStyle name="Separador de milhares 2 2 4 2 4 2" xfId="4667" xr:uid="{00000000-0005-0000-0000-00001D110000}"/>
    <cellStyle name="Separador de milhares 2 2 4 2 4 2 2" xfId="6077" xr:uid="{2E6305E6-E392-4D06-AA9C-5FA2F7A5D14D}"/>
    <cellStyle name="Separador de milhares 2 2 4 2 4 3" xfId="5133" xr:uid="{00000000-0005-0000-0000-00001E110000}"/>
    <cellStyle name="Separador de milhares 2 2 4 2 4 3 2" xfId="6543" xr:uid="{5AB4AA1A-B0AA-492C-917B-83BB996EC239}"/>
    <cellStyle name="Separador de milhares 2 2 4 2 4 4" xfId="5441" xr:uid="{00000000-0005-0000-0000-00001F110000}"/>
    <cellStyle name="Separador de milhares 2 2 4 2 4 4 2" xfId="6851" xr:uid="{951E8BB4-2539-421A-B4DA-BFC315993658}"/>
    <cellStyle name="Separador de milhares 2 2 4 2 4 5" xfId="5755" xr:uid="{2A821B3D-C0AA-4BDC-AA0B-ACB3A641AB83}"/>
    <cellStyle name="Separador de milhares 2 2 4 2 5" xfId="3772" xr:uid="{00000000-0005-0000-0000-000020110000}"/>
    <cellStyle name="Separador de milhares 2 2 4 2 5 2" xfId="4668" xr:uid="{00000000-0005-0000-0000-000021110000}"/>
    <cellStyle name="Separador de milhares 2 2 4 2 5 2 2" xfId="6078" xr:uid="{3EFB6438-1F9C-4ED0-AA33-7836FD015264}"/>
    <cellStyle name="Separador de milhares 2 2 4 2 5 3" xfId="5134" xr:uid="{00000000-0005-0000-0000-000022110000}"/>
    <cellStyle name="Separador de milhares 2 2 4 2 5 3 2" xfId="6544" xr:uid="{24652D4E-0412-4598-9407-C67B177076BD}"/>
    <cellStyle name="Separador de milhares 2 2 4 2 5 4" xfId="5442" xr:uid="{00000000-0005-0000-0000-000023110000}"/>
    <cellStyle name="Separador de milhares 2 2 4 2 5 4 2" xfId="6852" xr:uid="{8857D830-64FE-43A1-BE0E-EF9A4FDB30A8}"/>
    <cellStyle name="Separador de milhares 2 2 4 2 5 5" xfId="5756" xr:uid="{C061756D-FF4A-44E7-945C-5FF95C981508}"/>
    <cellStyle name="Separador de milhares 2 2 4 2 6" xfId="3773" xr:uid="{00000000-0005-0000-0000-000024110000}"/>
    <cellStyle name="Separador de milhares 2 2 4 2 6 2" xfId="4669" xr:uid="{00000000-0005-0000-0000-000025110000}"/>
    <cellStyle name="Separador de milhares 2 2 4 2 6 2 2" xfId="6079" xr:uid="{813499EC-85C5-467F-A0A4-78F04CBF9D90}"/>
    <cellStyle name="Separador de milhares 2 2 4 2 6 3" xfId="5135" xr:uid="{00000000-0005-0000-0000-000026110000}"/>
    <cellStyle name="Separador de milhares 2 2 4 2 6 3 2" xfId="6545" xr:uid="{C04901C1-9ED7-4803-96F0-66B6480CBB6D}"/>
    <cellStyle name="Separador de milhares 2 2 4 2 6 4" xfId="5443" xr:uid="{00000000-0005-0000-0000-000027110000}"/>
    <cellStyle name="Separador de milhares 2 2 4 2 6 4 2" xfId="6853" xr:uid="{F6146FEE-0525-4972-B9FE-D6A1FEBD3BBD}"/>
    <cellStyle name="Separador de milhares 2 2 4 2 6 5" xfId="5757" xr:uid="{2300E146-04F1-4611-91D0-E4AB61752DFF}"/>
    <cellStyle name="Separador de milhares 2 2 4 2 7" xfId="3774" xr:uid="{00000000-0005-0000-0000-000028110000}"/>
    <cellStyle name="Separador de milhares 2 2 4 2 7 2" xfId="4670" xr:uid="{00000000-0005-0000-0000-000029110000}"/>
    <cellStyle name="Separador de milhares 2 2 4 2 7 2 2" xfId="6080" xr:uid="{09F7A38A-B50A-4F05-A60E-EE6B5981E16C}"/>
    <cellStyle name="Separador de milhares 2 2 4 2 7 3" xfId="5136" xr:uid="{00000000-0005-0000-0000-00002A110000}"/>
    <cellStyle name="Separador de milhares 2 2 4 2 7 3 2" xfId="6546" xr:uid="{EEC99437-FF5F-475E-A496-0BEA87104C25}"/>
    <cellStyle name="Separador de milhares 2 2 4 2 7 4" xfId="5444" xr:uid="{00000000-0005-0000-0000-00002B110000}"/>
    <cellStyle name="Separador de milhares 2 2 4 2 7 4 2" xfId="6854" xr:uid="{A97F4512-E491-4EB9-8FBF-60BC15B651F1}"/>
    <cellStyle name="Separador de milhares 2 2 4 2 7 5" xfId="5758" xr:uid="{1A5BBB7E-4DC2-454C-A17C-FD37974C0735}"/>
    <cellStyle name="Separador de milhares 2 2 4 2 8" xfId="3775" xr:uid="{00000000-0005-0000-0000-00002C110000}"/>
    <cellStyle name="Separador de milhares 2 2 4 2 8 2" xfId="4671" xr:uid="{00000000-0005-0000-0000-00002D110000}"/>
    <cellStyle name="Separador de milhares 2 2 4 2 8 2 2" xfId="6081" xr:uid="{6E46F4DD-68BC-432A-8D4B-3456019AA667}"/>
    <cellStyle name="Separador de milhares 2 2 4 2 8 3" xfId="5137" xr:uid="{00000000-0005-0000-0000-00002E110000}"/>
    <cellStyle name="Separador de milhares 2 2 4 2 8 3 2" xfId="6547" xr:uid="{670D8B38-0AC2-4605-A681-9CB3C857F21B}"/>
    <cellStyle name="Separador de milhares 2 2 4 2 8 4" xfId="5445" xr:uid="{00000000-0005-0000-0000-00002F110000}"/>
    <cellStyle name="Separador de milhares 2 2 4 2 8 4 2" xfId="6855" xr:uid="{E0954978-4C17-4725-8052-347EA4DFDA53}"/>
    <cellStyle name="Separador de milhares 2 2 4 2 8 5" xfId="5759" xr:uid="{C3728674-FC64-4F1C-BF06-62A334BA4C8D}"/>
    <cellStyle name="Separador de milhares 2 2 4 2 9" xfId="3776" xr:uid="{00000000-0005-0000-0000-000030110000}"/>
    <cellStyle name="Separador de milhares 2 2 4 2 9 2" xfId="4672" xr:uid="{00000000-0005-0000-0000-000031110000}"/>
    <cellStyle name="Separador de milhares 2 2 4 2 9 2 2" xfId="6082" xr:uid="{A417E021-D1C9-442C-9554-0F289E444CA6}"/>
    <cellStyle name="Separador de milhares 2 2 4 2 9 3" xfId="5138" xr:uid="{00000000-0005-0000-0000-000032110000}"/>
    <cellStyle name="Separador de milhares 2 2 4 2 9 3 2" xfId="6548" xr:uid="{2009EA42-0810-43D2-A6C8-B31926AD775F}"/>
    <cellStyle name="Separador de milhares 2 2 4 2 9 4" xfId="5446" xr:uid="{00000000-0005-0000-0000-000033110000}"/>
    <cellStyle name="Separador de milhares 2 2 4 2 9 4 2" xfId="6856" xr:uid="{CB5D223D-4D2F-46E9-BCF8-7CE4C80D1F95}"/>
    <cellStyle name="Separador de milhares 2 2 4 2 9 5" xfId="5760" xr:uid="{A4ADFC0D-F701-4A04-962F-04296637C8A3}"/>
    <cellStyle name="Separador de milhares 2 2 4 3" xfId="3777" xr:uid="{00000000-0005-0000-0000-000034110000}"/>
    <cellStyle name="Separador de milhares 2 2 4 3 10" xfId="3778" xr:uid="{00000000-0005-0000-0000-000035110000}"/>
    <cellStyle name="Separador de milhares 2 2 4 3 10 2" xfId="4674" xr:uid="{00000000-0005-0000-0000-000036110000}"/>
    <cellStyle name="Separador de milhares 2 2 4 3 10 2 2" xfId="6084" xr:uid="{23CDFBB5-1B77-4E15-B0A5-1FF6013B6EB7}"/>
    <cellStyle name="Separador de milhares 2 2 4 3 10 3" xfId="5140" xr:uid="{00000000-0005-0000-0000-000037110000}"/>
    <cellStyle name="Separador de milhares 2 2 4 3 10 3 2" xfId="6550" xr:uid="{36323751-4B9E-49E4-984A-89A480CE918C}"/>
    <cellStyle name="Separador de milhares 2 2 4 3 10 4" xfId="5448" xr:uid="{00000000-0005-0000-0000-000038110000}"/>
    <cellStyle name="Separador de milhares 2 2 4 3 10 4 2" xfId="6858" xr:uid="{26A8A856-29DA-4B3A-8B2D-42D9DB125E26}"/>
    <cellStyle name="Separador de milhares 2 2 4 3 10 5" xfId="5762" xr:uid="{FD541685-C775-421F-8C74-E96F22B7A1A9}"/>
    <cellStyle name="Separador de milhares 2 2 4 3 11" xfId="3779" xr:uid="{00000000-0005-0000-0000-000039110000}"/>
    <cellStyle name="Separador de milhares 2 2 4 3 11 2" xfId="4675" xr:uid="{00000000-0005-0000-0000-00003A110000}"/>
    <cellStyle name="Separador de milhares 2 2 4 3 11 2 2" xfId="6085" xr:uid="{A4520F1E-F604-46D5-917B-18A2581515A0}"/>
    <cellStyle name="Separador de milhares 2 2 4 3 11 3" xfId="5141" xr:uid="{00000000-0005-0000-0000-00003B110000}"/>
    <cellStyle name="Separador de milhares 2 2 4 3 11 3 2" xfId="6551" xr:uid="{3F93423A-AEA5-400D-9E04-04B1F7CC6B9D}"/>
    <cellStyle name="Separador de milhares 2 2 4 3 11 4" xfId="5449" xr:uid="{00000000-0005-0000-0000-00003C110000}"/>
    <cellStyle name="Separador de milhares 2 2 4 3 11 4 2" xfId="6859" xr:uid="{01B1AE3A-79DF-4BB3-8710-0622E3C0A5C4}"/>
    <cellStyle name="Separador de milhares 2 2 4 3 11 5" xfId="5763" xr:uid="{EEF2FE7B-47A3-4840-BFB6-012556FE03E8}"/>
    <cellStyle name="Separador de milhares 2 2 4 3 12" xfId="3780" xr:uid="{00000000-0005-0000-0000-00003D110000}"/>
    <cellStyle name="Separador de milhares 2 2 4 3 12 2" xfId="4676" xr:uid="{00000000-0005-0000-0000-00003E110000}"/>
    <cellStyle name="Separador de milhares 2 2 4 3 12 2 2" xfId="6086" xr:uid="{DF8DB2B8-5F0F-480A-A9DA-7D56CA8E96D8}"/>
    <cellStyle name="Separador de milhares 2 2 4 3 12 3" xfId="5142" xr:uid="{00000000-0005-0000-0000-00003F110000}"/>
    <cellStyle name="Separador de milhares 2 2 4 3 12 3 2" xfId="6552" xr:uid="{6F3DB175-3B8C-4DCC-8AC1-AF530A34D522}"/>
    <cellStyle name="Separador de milhares 2 2 4 3 12 4" xfId="5450" xr:uid="{00000000-0005-0000-0000-000040110000}"/>
    <cellStyle name="Separador de milhares 2 2 4 3 12 4 2" xfId="6860" xr:uid="{E9E01AF5-870C-4D24-8143-D2A2BE6D245F}"/>
    <cellStyle name="Separador de milhares 2 2 4 3 12 5" xfId="5764" xr:uid="{F9D6BA4A-0ACB-4804-9354-8E628F90C29D}"/>
    <cellStyle name="Separador de milhares 2 2 4 3 13" xfId="3781" xr:uid="{00000000-0005-0000-0000-000041110000}"/>
    <cellStyle name="Separador de milhares 2 2 4 3 13 2" xfId="4677" xr:uid="{00000000-0005-0000-0000-000042110000}"/>
    <cellStyle name="Separador de milhares 2 2 4 3 13 2 2" xfId="6087" xr:uid="{E85F75DA-0873-420F-AB24-6E9B9467D980}"/>
    <cellStyle name="Separador de milhares 2 2 4 3 13 3" xfId="5143" xr:uid="{00000000-0005-0000-0000-000043110000}"/>
    <cellStyle name="Separador de milhares 2 2 4 3 13 3 2" xfId="6553" xr:uid="{52E722EE-99D8-47AE-BCBC-66DE27C92D37}"/>
    <cellStyle name="Separador de milhares 2 2 4 3 13 4" xfId="5451" xr:uid="{00000000-0005-0000-0000-000044110000}"/>
    <cellStyle name="Separador de milhares 2 2 4 3 13 4 2" xfId="6861" xr:uid="{4A5138F9-0255-4169-9EC8-5B65F8966886}"/>
    <cellStyle name="Separador de milhares 2 2 4 3 13 5" xfId="5765" xr:uid="{89E661A8-FE16-4BA8-B9D5-7EF656AF9903}"/>
    <cellStyle name="Separador de milhares 2 2 4 3 14" xfId="3782" xr:uid="{00000000-0005-0000-0000-000045110000}"/>
    <cellStyle name="Separador de milhares 2 2 4 3 14 2" xfId="4678" xr:uid="{00000000-0005-0000-0000-000046110000}"/>
    <cellStyle name="Separador de milhares 2 2 4 3 14 2 2" xfId="6088" xr:uid="{83048897-9A13-41BB-8DEE-62CF7C25BE16}"/>
    <cellStyle name="Separador de milhares 2 2 4 3 14 3" xfId="5144" xr:uid="{00000000-0005-0000-0000-000047110000}"/>
    <cellStyle name="Separador de milhares 2 2 4 3 14 3 2" xfId="6554" xr:uid="{CDB07E77-39B5-44B6-96C0-216D071B1F3D}"/>
    <cellStyle name="Separador de milhares 2 2 4 3 14 4" xfId="5452" xr:uid="{00000000-0005-0000-0000-000048110000}"/>
    <cellStyle name="Separador de milhares 2 2 4 3 14 4 2" xfId="6862" xr:uid="{AF99D932-1AB8-4658-AA42-E0E1A0D719F1}"/>
    <cellStyle name="Separador de milhares 2 2 4 3 14 5" xfId="5766" xr:uid="{06DE6F46-7457-4A1A-9740-50A1486D7BB8}"/>
    <cellStyle name="Separador de milhares 2 2 4 3 15" xfId="3783" xr:uid="{00000000-0005-0000-0000-000049110000}"/>
    <cellStyle name="Separador de milhares 2 2 4 3 15 2" xfId="4679" xr:uid="{00000000-0005-0000-0000-00004A110000}"/>
    <cellStyle name="Separador de milhares 2 2 4 3 15 2 2" xfId="6089" xr:uid="{19D97C6A-D0D0-47B8-9B63-ACADB03E5699}"/>
    <cellStyle name="Separador de milhares 2 2 4 3 15 3" xfId="5145" xr:uid="{00000000-0005-0000-0000-00004B110000}"/>
    <cellStyle name="Separador de milhares 2 2 4 3 15 3 2" xfId="6555" xr:uid="{6429054A-ED13-47AD-B792-47655EB6841F}"/>
    <cellStyle name="Separador de milhares 2 2 4 3 15 4" xfId="5453" xr:uid="{00000000-0005-0000-0000-00004C110000}"/>
    <cellStyle name="Separador de milhares 2 2 4 3 15 4 2" xfId="6863" xr:uid="{F0A55A51-827D-4F57-BDC7-AD91C2AAEEDE}"/>
    <cellStyle name="Separador de milhares 2 2 4 3 15 5" xfId="5767" xr:uid="{0B026F01-BBB0-4702-AD94-84817B89508E}"/>
    <cellStyle name="Separador de milhares 2 2 4 3 16" xfId="3784" xr:uid="{00000000-0005-0000-0000-00004D110000}"/>
    <cellStyle name="Separador de milhares 2 2 4 3 16 2" xfId="4680" xr:uid="{00000000-0005-0000-0000-00004E110000}"/>
    <cellStyle name="Separador de milhares 2 2 4 3 16 2 2" xfId="6090" xr:uid="{AC08C0DF-F0A9-455D-9A1E-1300F75A2524}"/>
    <cellStyle name="Separador de milhares 2 2 4 3 16 3" xfId="5146" xr:uid="{00000000-0005-0000-0000-00004F110000}"/>
    <cellStyle name="Separador de milhares 2 2 4 3 16 3 2" xfId="6556" xr:uid="{F6427075-5007-4AEA-A990-D92D97D83A00}"/>
    <cellStyle name="Separador de milhares 2 2 4 3 16 4" xfId="5454" xr:uid="{00000000-0005-0000-0000-000050110000}"/>
    <cellStyle name="Separador de milhares 2 2 4 3 16 4 2" xfId="6864" xr:uid="{A719D48B-F33F-4ED1-8EA7-3CE5FDFC93B5}"/>
    <cellStyle name="Separador de milhares 2 2 4 3 16 5" xfId="5768" xr:uid="{A01B3625-D625-42C0-B5A1-3827ED38CAF4}"/>
    <cellStyle name="Separador de milhares 2 2 4 3 17" xfId="4673" xr:uid="{00000000-0005-0000-0000-000051110000}"/>
    <cellStyle name="Separador de milhares 2 2 4 3 17 2" xfId="6083" xr:uid="{398D94AD-3845-4E9C-874C-27AF20E81C6B}"/>
    <cellStyle name="Separador de milhares 2 2 4 3 18" xfId="5139" xr:uid="{00000000-0005-0000-0000-000052110000}"/>
    <cellStyle name="Separador de milhares 2 2 4 3 18 2" xfId="6549" xr:uid="{8E397E71-1560-4579-A997-FBA1FF786C16}"/>
    <cellStyle name="Separador de milhares 2 2 4 3 19" xfId="5447" xr:uid="{00000000-0005-0000-0000-000053110000}"/>
    <cellStyle name="Separador de milhares 2 2 4 3 19 2" xfId="6857" xr:uid="{C17FE110-5E8A-42D6-84AE-7B4E6F157737}"/>
    <cellStyle name="Separador de milhares 2 2 4 3 2" xfId="3785" xr:uid="{00000000-0005-0000-0000-000054110000}"/>
    <cellStyle name="Separador de milhares 2 2 4 3 2 2" xfId="4681" xr:uid="{00000000-0005-0000-0000-000055110000}"/>
    <cellStyle name="Separador de milhares 2 2 4 3 2 2 2" xfId="6091" xr:uid="{2047A00D-E0BB-4691-AC52-DFFB041E2E23}"/>
    <cellStyle name="Separador de milhares 2 2 4 3 2 3" xfId="5147" xr:uid="{00000000-0005-0000-0000-000056110000}"/>
    <cellStyle name="Separador de milhares 2 2 4 3 2 3 2" xfId="6557" xr:uid="{487B5DEC-BAF8-45CD-B584-F0F360BC6E8E}"/>
    <cellStyle name="Separador de milhares 2 2 4 3 2 4" xfId="5455" xr:uid="{00000000-0005-0000-0000-000057110000}"/>
    <cellStyle name="Separador de milhares 2 2 4 3 2 4 2" xfId="6865" xr:uid="{FF810397-304A-49DA-8E0D-246106F4D164}"/>
    <cellStyle name="Separador de milhares 2 2 4 3 2 5" xfId="5769" xr:uid="{7AE6CD98-DBA2-440A-A86C-C69A47C2F160}"/>
    <cellStyle name="Separador de milhares 2 2 4 3 20" xfId="5761" xr:uid="{2EE38358-F4FC-4F59-ABE7-04C4092ED227}"/>
    <cellStyle name="Separador de milhares 2 2 4 3 3" xfId="3786" xr:uid="{00000000-0005-0000-0000-000058110000}"/>
    <cellStyle name="Separador de milhares 2 2 4 3 3 2" xfId="4682" xr:uid="{00000000-0005-0000-0000-000059110000}"/>
    <cellStyle name="Separador de milhares 2 2 4 3 3 2 2" xfId="6092" xr:uid="{37FC6D41-2276-476A-8F8B-74B87DDCB93D}"/>
    <cellStyle name="Separador de milhares 2 2 4 3 3 3" xfId="5148" xr:uid="{00000000-0005-0000-0000-00005A110000}"/>
    <cellStyle name="Separador de milhares 2 2 4 3 3 3 2" xfId="6558" xr:uid="{6D714AA7-BD03-48EE-9555-C9F5DEAE3047}"/>
    <cellStyle name="Separador de milhares 2 2 4 3 3 4" xfId="5456" xr:uid="{00000000-0005-0000-0000-00005B110000}"/>
    <cellStyle name="Separador de milhares 2 2 4 3 3 4 2" xfId="6866" xr:uid="{585CA241-9801-4AC0-8410-4947398A270F}"/>
    <cellStyle name="Separador de milhares 2 2 4 3 3 5" xfId="5770" xr:uid="{6C56B198-26BC-4C40-BAB8-3E14FCE13EFC}"/>
    <cellStyle name="Separador de milhares 2 2 4 3 4" xfId="3787" xr:uid="{00000000-0005-0000-0000-00005C110000}"/>
    <cellStyle name="Separador de milhares 2 2 4 3 4 2" xfId="4683" xr:uid="{00000000-0005-0000-0000-00005D110000}"/>
    <cellStyle name="Separador de milhares 2 2 4 3 4 2 2" xfId="6093" xr:uid="{34329DAF-1F1B-4E63-80AD-6F2E192A6133}"/>
    <cellStyle name="Separador de milhares 2 2 4 3 4 3" xfId="5149" xr:uid="{00000000-0005-0000-0000-00005E110000}"/>
    <cellStyle name="Separador de milhares 2 2 4 3 4 3 2" xfId="6559" xr:uid="{CED7796C-7754-4A4B-92E9-BC5B4EA8EFB2}"/>
    <cellStyle name="Separador de milhares 2 2 4 3 4 4" xfId="5457" xr:uid="{00000000-0005-0000-0000-00005F110000}"/>
    <cellStyle name="Separador de milhares 2 2 4 3 4 4 2" xfId="6867" xr:uid="{703BE022-998B-4847-9E4C-63601FA80FE9}"/>
    <cellStyle name="Separador de milhares 2 2 4 3 4 5" xfId="5771" xr:uid="{42ED10A7-B862-48DA-90E4-8FEC97E9365D}"/>
    <cellStyle name="Separador de milhares 2 2 4 3 5" xfId="3788" xr:uid="{00000000-0005-0000-0000-000060110000}"/>
    <cellStyle name="Separador de milhares 2 2 4 3 5 2" xfId="4684" xr:uid="{00000000-0005-0000-0000-000061110000}"/>
    <cellStyle name="Separador de milhares 2 2 4 3 5 2 2" xfId="6094" xr:uid="{B188C7EB-B92A-4FE2-AED2-D8B2FB58C21B}"/>
    <cellStyle name="Separador de milhares 2 2 4 3 5 3" xfId="5150" xr:uid="{00000000-0005-0000-0000-000062110000}"/>
    <cellStyle name="Separador de milhares 2 2 4 3 5 3 2" xfId="6560" xr:uid="{71A03DCF-A01A-4324-877F-9AC66EF7FCA6}"/>
    <cellStyle name="Separador de milhares 2 2 4 3 5 4" xfId="5458" xr:uid="{00000000-0005-0000-0000-000063110000}"/>
    <cellStyle name="Separador de milhares 2 2 4 3 5 4 2" xfId="6868" xr:uid="{D4372BB0-38F1-4E18-BFE2-4FCCEE2A1F7D}"/>
    <cellStyle name="Separador de milhares 2 2 4 3 5 5" xfId="5772" xr:uid="{2DC76FDC-C7A9-4309-9310-CF91827D92A0}"/>
    <cellStyle name="Separador de milhares 2 2 4 3 6" xfId="3789" xr:uid="{00000000-0005-0000-0000-000064110000}"/>
    <cellStyle name="Separador de milhares 2 2 4 3 6 2" xfId="4685" xr:uid="{00000000-0005-0000-0000-000065110000}"/>
    <cellStyle name="Separador de milhares 2 2 4 3 6 2 2" xfId="6095" xr:uid="{8F562E3B-0450-4400-92AD-ECB4229A047B}"/>
    <cellStyle name="Separador de milhares 2 2 4 3 6 3" xfId="5151" xr:uid="{00000000-0005-0000-0000-000066110000}"/>
    <cellStyle name="Separador de milhares 2 2 4 3 6 3 2" xfId="6561" xr:uid="{5476A4C8-A680-4446-BDC4-6C192B1E3A28}"/>
    <cellStyle name="Separador de milhares 2 2 4 3 6 4" xfId="5459" xr:uid="{00000000-0005-0000-0000-000067110000}"/>
    <cellStyle name="Separador de milhares 2 2 4 3 6 4 2" xfId="6869" xr:uid="{F91D853C-125C-4EE1-B7B3-99ADBCBC5937}"/>
    <cellStyle name="Separador de milhares 2 2 4 3 6 5" xfId="5773" xr:uid="{35C8D6BB-5896-4624-A7FD-E948FCE4D69D}"/>
    <cellStyle name="Separador de milhares 2 2 4 3 7" xfId="3790" xr:uid="{00000000-0005-0000-0000-000068110000}"/>
    <cellStyle name="Separador de milhares 2 2 4 3 7 2" xfId="4686" xr:uid="{00000000-0005-0000-0000-000069110000}"/>
    <cellStyle name="Separador de milhares 2 2 4 3 7 2 2" xfId="6096" xr:uid="{FC95F798-9CCF-4FCE-93A1-4657C502B679}"/>
    <cellStyle name="Separador de milhares 2 2 4 3 7 3" xfId="5152" xr:uid="{00000000-0005-0000-0000-00006A110000}"/>
    <cellStyle name="Separador de milhares 2 2 4 3 7 3 2" xfId="6562" xr:uid="{85E6B0C0-E39C-47A5-AD8A-68B44FB26AF5}"/>
    <cellStyle name="Separador de milhares 2 2 4 3 7 4" xfId="5460" xr:uid="{00000000-0005-0000-0000-00006B110000}"/>
    <cellStyle name="Separador de milhares 2 2 4 3 7 4 2" xfId="6870" xr:uid="{25DAA380-06EF-4731-86E5-2AB2BF91B187}"/>
    <cellStyle name="Separador de milhares 2 2 4 3 7 5" xfId="5774" xr:uid="{4100CEF8-1D23-4B77-BE0E-92647B2325D3}"/>
    <cellStyle name="Separador de milhares 2 2 4 3 8" xfId="3791" xr:uid="{00000000-0005-0000-0000-00006C110000}"/>
    <cellStyle name="Separador de milhares 2 2 4 3 8 2" xfId="4687" xr:uid="{00000000-0005-0000-0000-00006D110000}"/>
    <cellStyle name="Separador de milhares 2 2 4 3 8 2 2" xfId="6097" xr:uid="{5CF11D36-0D47-4AD6-958E-6D00988C3412}"/>
    <cellStyle name="Separador de milhares 2 2 4 3 8 3" xfId="5153" xr:uid="{00000000-0005-0000-0000-00006E110000}"/>
    <cellStyle name="Separador de milhares 2 2 4 3 8 3 2" xfId="6563" xr:uid="{E8CEA6CE-6B1F-4360-9FF6-D496598C72AC}"/>
    <cellStyle name="Separador de milhares 2 2 4 3 8 4" xfId="5461" xr:uid="{00000000-0005-0000-0000-00006F110000}"/>
    <cellStyle name="Separador de milhares 2 2 4 3 8 4 2" xfId="6871" xr:uid="{12A1AA3F-2BFA-4DE4-998D-71FB22D2CBCD}"/>
    <cellStyle name="Separador de milhares 2 2 4 3 8 5" xfId="5775" xr:uid="{C50ADB25-6274-4995-B2F7-EB00D28F2588}"/>
    <cellStyle name="Separador de milhares 2 2 4 3 9" xfId="3792" xr:uid="{00000000-0005-0000-0000-000070110000}"/>
    <cellStyle name="Separador de milhares 2 2 4 3 9 2" xfId="4688" xr:uid="{00000000-0005-0000-0000-000071110000}"/>
    <cellStyle name="Separador de milhares 2 2 4 3 9 2 2" xfId="6098" xr:uid="{02920B57-9665-4F5A-A33B-357F540ADBE3}"/>
    <cellStyle name="Separador de milhares 2 2 4 3 9 3" xfId="5154" xr:uid="{00000000-0005-0000-0000-000072110000}"/>
    <cellStyle name="Separador de milhares 2 2 4 3 9 3 2" xfId="6564" xr:uid="{0654843E-F29A-45D7-A0F5-FAAEFF7C20F1}"/>
    <cellStyle name="Separador de milhares 2 2 4 3 9 4" xfId="5462" xr:uid="{00000000-0005-0000-0000-000073110000}"/>
    <cellStyle name="Separador de milhares 2 2 4 3 9 4 2" xfId="6872" xr:uid="{DBCFB1C3-6941-4B5C-B24A-9E8093F3FB9F}"/>
    <cellStyle name="Separador de milhares 2 2 4 3 9 5" xfId="5776" xr:uid="{FE0D6676-6E5A-4F24-AFCA-533F9F96BB8D}"/>
    <cellStyle name="Separador de milhares 2 2 4 4" xfId="3793" xr:uid="{00000000-0005-0000-0000-000074110000}"/>
    <cellStyle name="Separador de milhares 2 2 4 4 2" xfId="4689" xr:uid="{00000000-0005-0000-0000-000075110000}"/>
    <cellStyle name="Separador de milhares 2 2 4 4 2 2" xfId="6099" xr:uid="{EBB76626-F145-43D1-B73E-B42912B89ACD}"/>
    <cellStyle name="Separador de milhares 2 2 4 4 3" xfId="5155" xr:uid="{00000000-0005-0000-0000-000076110000}"/>
    <cellStyle name="Separador de milhares 2 2 4 4 3 2" xfId="6565" xr:uid="{24B38904-2A17-4AEF-85BD-EE654B9F01DF}"/>
    <cellStyle name="Separador de milhares 2 2 4 4 4" xfId="5463" xr:uid="{00000000-0005-0000-0000-000077110000}"/>
    <cellStyle name="Separador de milhares 2 2 4 4 4 2" xfId="6873" xr:uid="{E3A62E46-46C7-4FC7-81EF-39B4C6E2AA19}"/>
    <cellStyle name="Separador de milhares 2 2 4 4 5" xfId="5777" xr:uid="{11AC80A7-4F9E-4B95-9A52-BC71D834DE48}"/>
    <cellStyle name="Separador de milhares 2 2 4 5" xfId="3794" xr:uid="{00000000-0005-0000-0000-000078110000}"/>
    <cellStyle name="Separador de milhares 2 2 4 5 2" xfId="4690" xr:uid="{00000000-0005-0000-0000-000079110000}"/>
    <cellStyle name="Separador de milhares 2 2 4 5 2 2" xfId="6100" xr:uid="{ED5EED9E-7220-4D72-B4B1-31CF146DD7E5}"/>
    <cellStyle name="Separador de milhares 2 2 4 5 3" xfId="5156" xr:uid="{00000000-0005-0000-0000-00007A110000}"/>
    <cellStyle name="Separador de milhares 2 2 4 5 3 2" xfId="6566" xr:uid="{34CE3C4F-027A-477B-A0AD-0060E669CB37}"/>
    <cellStyle name="Separador de milhares 2 2 4 5 4" xfId="5464" xr:uid="{00000000-0005-0000-0000-00007B110000}"/>
    <cellStyle name="Separador de milhares 2 2 4 5 4 2" xfId="6874" xr:uid="{26771E9D-F665-46E5-AA6D-8B3EB9019253}"/>
    <cellStyle name="Separador de milhares 2 2 4 5 5" xfId="5778" xr:uid="{402176A0-79A9-46A6-A041-3D8E8D378559}"/>
    <cellStyle name="Separador de milhares 2 2 4 6" xfId="3795" xr:uid="{00000000-0005-0000-0000-00007C110000}"/>
    <cellStyle name="Separador de milhares 2 2 4 6 2" xfId="4691" xr:uid="{00000000-0005-0000-0000-00007D110000}"/>
    <cellStyle name="Separador de milhares 2 2 4 6 2 2" xfId="6101" xr:uid="{68A27AAE-4331-470E-8F33-3C796E865CAA}"/>
    <cellStyle name="Separador de milhares 2 2 4 6 3" xfId="5157" xr:uid="{00000000-0005-0000-0000-00007E110000}"/>
    <cellStyle name="Separador de milhares 2 2 4 6 3 2" xfId="6567" xr:uid="{BEED5604-A30B-4FDB-9005-0254A31BEFBA}"/>
    <cellStyle name="Separador de milhares 2 2 4 6 4" xfId="5465" xr:uid="{00000000-0005-0000-0000-00007F110000}"/>
    <cellStyle name="Separador de milhares 2 2 4 6 4 2" xfId="6875" xr:uid="{2C36F5FF-DC4A-4AD7-AC4E-18B1E99CCB49}"/>
    <cellStyle name="Separador de milhares 2 2 4 6 5" xfId="5779" xr:uid="{A440B2B1-CE97-475D-8CA8-F4FD908B60EB}"/>
    <cellStyle name="Separador de milhares 2 2 4 7" xfId="3796" xr:uid="{00000000-0005-0000-0000-000080110000}"/>
    <cellStyle name="Separador de milhares 2 2 4 7 2" xfId="4692" xr:uid="{00000000-0005-0000-0000-000081110000}"/>
    <cellStyle name="Separador de milhares 2 2 4 7 2 2" xfId="6102" xr:uid="{7535C02A-1378-4967-A681-62EF4BD43042}"/>
    <cellStyle name="Separador de milhares 2 2 4 7 3" xfId="5158" xr:uid="{00000000-0005-0000-0000-000082110000}"/>
    <cellStyle name="Separador de milhares 2 2 4 7 3 2" xfId="6568" xr:uid="{5639CA60-87B9-4243-A022-4EC7DDFDDA0B}"/>
    <cellStyle name="Separador de milhares 2 2 4 7 4" xfId="5466" xr:uid="{00000000-0005-0000-0000-000083110000}"/>
    <cellStyle name="Separador de milhares 2 2 4 7 4 2" xfId="6876" xr:uid="{ECE2F5D9-532A-45F8-BFF1-D75BB2FCD695}"/>
    <cellStyle name="Separador de milhares 2 2 4 7 5" xfId="5780" xr:uid="{16D73D20-F0D8-452F-BE69-13813A4D473E}"/>
    <cellStyle name="Separador de milhares 2 2 4 8" xfId="4656" xr:uid="{00000000-0005-0000-0000-000084110000}"/>
    <cellStyle name="Separador de milhares 2 2 4 8 2" xfId="6066" xr:uid="{88F5E436-991A-4B94-9434-5AB8B1A25AD0}"/>
    <cellStyle name="Separador de milhares 2 2 4 9" xfId="5122" xr:uid="{00000000-0005-0000-0000-000085110000}"/>
    <cellStyle name="Separador de milhares 2 2 4 9 2" xfId="6532" xr:uid="{04F3E8AC-1B63-4E03-A4CC-145C2952AF46}"/>
    <cellStyle name="Separador de milhares 2 2 5" xfId="3797" xr:uid="{00000000-0005-0000-0000-000086110000}"/>
    <cellStyle name="Separador de milhares 2 2 5 10" xfId="3798" xr:uid="{00000000-0005-0000-0000-000087110000}"/>
    <cellStyle name="Separador de milhares 2 2 5 10 2" xfId="4694" xr:uid="{00000000-0005-0000-0000-000088110000}"/>
    <cellStyle name="Separador de milhares 2 2 5 10 2 2" xfId="6104" xr:uid="{D70EFCDF-D205-4176-812C-D54BB954902C}"/>
    <cellStyle name="Separador de milhares 2 2 5 10 3" xfId="5160" xr:uid="{00000000-0005-0000-0000-000089110000}"/>
    <cellStyle name="Separador de milhares 2 2 5 10 3 2" xfId="6570" xr:uid="{9B934AE3-546B-4528-9232-73762EB36823}"/>
    <cellStyle name="Separador de milhares 2 2 5 10 4" xfId="5468" xr:uid="{00000000-0005-0000-0000-00008A110000}"/>
    <cellStyle name="Separador de milhares 2 2 5 10 4 2" xfId="6878" xr:uid="{76FDA84A-8C9A-4E32-A8B4-8B994A58E058}"/>
    <cellStyle name="Separador de milhares 2 2 5 10 5" xfId="5782" xr:uid="{A4EE2129-0F65-4E5B-84FF-DE0C0F6AE5F1}"/>
    <cellStyle name="Separador de milhares 2 2 5 11" xfId="3799" xr:uid="{00000000-0005-0000-0000-00008B110000}"/>
    <cellStyle name="Separador de milhares 2 2 5 11 2" xfId="4695" xr:uid="{00000000-0005-0000-0000-00008C110000}"/>
    <cellStyle name="Separador de milhares 2 2 5 11 2 2" xfId="6105" xr:uid="{7F572664-F3D3-4D3F-AA24-1CEB6DE95DCA}"/>
    <cellStyle name="Separador de milhares 2 2 5 11 3" xfId="5161" xr:uid="{00000000-0005-0000-0000-00008D110000}"/>
    <cellStyle name="Separador de milhares 2 2 5 11 3 2" xfId="6571" xr:uid="{A2C3D2F8-8FAD-4027-B01D-7CDF19AF39B6}"/>
    <cellStyle name="Separador de milhares 2 2 5 11 4" xfId="5469" xr:uid="{00000000-0005-0000-0000-00008E110000}"/>
    <cellStyle name="Separador de milhares 2 2 5 11 4 2" xfId="6879" xr:uid="{74C7FA92-AAC2-44A3-B37B-B38C9F77193A}"/>
    <cellStyle name="Separador de milhares 2 2 5 11 5" xfId="5783" xr:uid="{CB180CF9-B585-488D-B042-132495C50D05}"/>
    <cellStyle name="Separador de milhares 2 2 5 12" xfId="3800" xr:uid="{00000000-0005-0000-0000-00008F110000}"/>
    <cellStyle name="Separador de milhares 2 2 5 12 2" xfId="4696" xr:uid="{00000000-0005-0000-0000-000090110000}"/>
    <cellStyle name="Separador de milhares 2 2 5 12 2 2" xfId="6106" xr:uid="{CEEF1A0C-2482-47BA-8E66-BF71ECF62DD3}"/>
    <cellStyle name="Separador de milhares 2 2 5 12 3" xfId="5162" xr:uid="{00000000-0005-0000-0000-000091110000}"/>
    <cellStyle name="Separador de milhares 2 2 5 12 3 2" xfId="6572" xr:uid="{2524A888-AAC3-4311-B3FE-2AB0A7312E16}"/>
    <cellStyle name="Separador de milhares 2 2 5 12 4" xfId="5470" xr:uid="{00000000-0005-0000-0000-000092110000}"/>
    <cellStyle name="Separador de milhares 2 2 5 12 4 2" xfId="6880" xr:uid="{7AA14A19-9C34-4502-8AB9-0DFEFD5EF1A3}"/>
    <cellStyle name="Separador de milhares 2 2 5 12 5" xfId="5784" xr:uid="{E1D68620-2E59-4C72-8589-9097E04D6375}"/>
    <cellStyle name="Separador de milhares 2 2 5 13" xfId="3801" xr:uid="{00000000-0005-0000-0000-000093110000}"/>
    <cellStyle name="Separador de milhares 2 2 5 13 2" xfId="4697" xr:uid="{00000000-0005-0000-0000-000094110000}"/>
    <cellStyle name="Separador de milhares 2 2 5 13 2 2" xfId="6107" xr:uid="{A9999C4F-5E68-4225-AF2F-67DD58D83105}"/>
    <cellStyle name="Separador de milhares 2 2 5 13 3" xfId="5163" xr:uid="{00000000-0005-0000-0000-000095110000}"/>
    <cellStyle name="Separador de milhares 2 2 5 13 3 2" xfId="6573" xr:uid="{B4E2A610-7354-4533-AC12-F553E3310208}"/>
    <cellStyle name="Separador de milhares 2 2 5 13 4" xfId="5471" xr:uid="{00000000-0005-0000-0000-000096110000}"/>
    <cellStyle name="Separador de milhares 2 2 5 13 4 2" xfId="6881" xr:uid="{208B2789-CF8D-469E-8E02-4F69AAF80053}"/>
    <cellStyle name="Separador de milhares 2 2 5 13 5" xfId="5785" xr:uid="{1F3E050D-17A1-4D39-8B7E-71E1F917AD1F}"/>
    <cellStyle name="Separador de milhares 2 2 5 14" xfId="3802" xr:uid="{00000000-0005-0000-0000-000097110000}"/>
    <cellStyle name="Separador de milhares 2 2 5 14 2" xfId="4698" xr:uid="{00000000-0005-0000-0000-000098110000}"/>
    <cellStyle name="Separador de milhares 2 2 5 14 2 2" xfId="6108" xr:uid="{EA8592EA-9ACA-4F4B-B64C-55598631FF8E}"/>
    <cellStyle name="Separador de milhares 2 2 5 14 3" xfId="5164" xr:uid="{00000000-0005-0000-0000-000099110000}"/>
    <cellStyle name="Separador de milhares 2 2 5 14 3 2" xfId="6574" xr:uid="{818206B6-FB6C-4BC0-8503-41406682DB6C}"/>
    <cellStyle name="Separador de milhares 2 2 5 14 4" xfId="5472" xr:uid="{00000000-0005-0000-0000-00009A110000}"/>
    <cellStyle name="Separador de milhares 2 2 5 14 4 2" xfId="6882" xr:uid="{CF2710E4-3E74-476C-B6D5-E17CA5886BE0}"/>
    <cellStyle name="Separador de milhares 2 2 5 14 5" xfId="5786" xr:uid="{83D91C7B-7C44-41E2-8F54-EBC9A39AC6D3}"/>
    <cellStyle name="Separador de milhares 2 2 5 15" xfId="3803" xr:uid="{00000000-0005-0000-0000-00009B110000}"/>
    <cellStyle name="Separador de milhares 2 2 5 15 2" xfId="4699" xr:uid="{00000000-0005-0000-0000-00009C110000}"/>
    <cellStyle name="Separador de milhares 2 2 5 15 2 2" xfId="6109" xr:uid="{7C9AA4A4-6A3F-4F08-B876-B19D88E81859}"/>
    <cellStyle name="Separador de milhares 2 2 5 15 3" xfId="5165" xr:uid="{00000000-0005-0000-0000-00009D110000}"/>
    <cellStyle name="Separador de milhares 2 2 5 15 3 2" xfId="6575" xr:uid="{4BDB3EED-9246-4C15-810F-50A67820EF29}"/>
    <cellStyle name="Separador de milhares 2 2 5 15 4" xfId="5473" xr:uid="{00000000-0005-0000-0000-00009E110000}"/>
    <cellStyle name="Separador de milhares 2 2 5 15 4 2" xfId="6883" xr:uid="{51C893EE-B58E-4830-897D-77FBD7B1F41C}"/>
    <cellStyle name="Separador de milhares 2 2 5 15 5" xfId="5787" xr:uid="{A0120F09-E984-4E59-B4A7-5B4A4C9D213E}"/>
    <cellStyle name="Separador de milhares 2 2 5 16" xfId="3804" xr:uid="{00000000-0005-0000-0000-00009F110000}"/>
    <cellStyle name="Separador de milhares 2 2 5 16 2" xfId="4700" xr:uid="{00000000-0005-0000-0000-0000A0110000}"/>
    <cellStyle name="Separador de milhares 2 2 5 16 2 2" xfId="6110" xr:uid="{753E603B-3F2F-43F5-96C5-1948DE8D3158}"/>
    <cellStyle name="Separador de milhares 2 2 5 16 3" xfId="5166" xr:uid="{00000000-0005-0000-0000-0000A1110000}"/>
    <cellStyle name="Separador de milhares 2 2 5 16 3 2" xfId="6576" xr:uid="{C3BA796A-E596-4EC8-A00B-973DADE8BA90}"/>
    <cellStyle name="Separador de milhares 2 2 5 16 4" xfId="5474" xr:uid="{00000000-0005-0000-0000-0000A2110000}"/>
    <cellStyle name="Separador de milhares 2 2 5 16 4 2" xfId="6884" xr:uid="{97782EB0-C954-4A27-BDA1-DA10EA2584AF}"/>
    <cellStyle name="Separador de milhares 2 2 5 16 5" xfId="5788" xr:uid="{FBA4253E-8BF4-495A-9FB3-F9C247C0A524}"/>
    <cellStyle name="Separador de milhares 2 2 5 17" xfId="4693" xr:uid="{00000000-0005-0000-0000-0000A3110000}"/>
    <cellStyle name="Separador de milhares 2 2 5 17 2" xfId="6103" xr:uid="{995E04C6-D80D-4583-B13C-688CF2122084}"/>
    <cellStyle name="Separador de milhares 2 2 5 18" xfId="5159" xr:uid="{00000000-0005-0000-0000-0000A4110000}"/>
    <cellStyle name="Separador de milhares 2 2 5 18 2" xfId="6569" xr:uid="{572339B7-44DF-47D2-B23B-B985F98871B8}"/>
    <cellStyle name="Separador de milhares 2 2 5 19" xfId="5467" xr:uid="{00000000-0005-0000-0000-0000A5110000}"/>
    <cellStyle name="Separador de milhares 2 2 5 19 2" xfId="6877" xr:uid="{449ED520-432E-4DDE-8EF9-964B6AA4E1B7}"/>
    <cellStyle name="Separador de milhares 2 2 5 2" xfId="3805" xr:uid="{00000000-0005-0000-0000-0000A6110000}"/>
    <cellStyle name="Separador de milhares 2 2 5 2 2" xfId="4701" xr:uid="{00000000-0005-0000-0000-0000A7110000}"/>
    <cellStyle name="Separador de milhares 2 2 5 2 2 2" xfId="6111" xr:uid="{2AF77A2A-88C2-462E-BEA3-BF9F34FF23BB}"/>
    <cellStyle name="Separador de milhares 2 2 5 2 3" xfId="5167" xr:uid="{00000000-0005-0000-0000-0000A8110000}"/>
    <cellStyle name="Separador de milhares 2 2 5 2 3 2" xfId="6577" xr:uid="{C23C3D14-E824-408D-977F-14EA8C5F9D7B}"/>
    <cellStyle name="Separador de milhares 2 2 5 2 4" xfId="5475" xr:uid="{00000000-0005-0000-0000-0000A9110000}"/>
    <cellStyle name="Separador de milhares 2 2 5 2 4 2" xfId="6885" xr:uid="{06FF81D7-CBE1-4A3F-8BCD-EC11AEDF9FF2}"/>
    <cellStyle name="Separador de milhares 2 2 5 2 5" xfId="5789" xr:uid="{1884A51F-CC86-4DC0-820D-3D5F766288ED}"/>
    <cellStyle name="Separador de milhares 2 2 5 20" xfId="5781" xr:uid="{5A80AF95-A967-427D-BC4E-8C7342C6E943}"/>
    <cellStyle name="Separador de milhares 2 2 5 3" xfId="3806" xr:uid="{00000000-0005-0000-0000-0000AA110000}"/>
    <cellStyle name="Separador de milhares 2 2 5 3 2" xfId="4702" xr:uid="{00000000-0005-0000-0000-0000AB110000}"/>
    <cellStyle name="Separador de milhares 2 2 5 3 2 2" xfId="6112" xr:uid="{56878D5F-1F0F-4F71-85EF-97CA52FEC9FA}"/>
    <cellStyle name="Separador de milhares 2 2 5 3 3" xfId="5168" xr:uid="{00000000-0005-0000-0000-0000AC110000}"/>
    <cellStyle name="Separador de milhares 2 2 5 3 3 2" xfId="6578" xr:uid="{B25BE14B-B619-43C5-8B2A-A53CEC8C315D}"/>
    <cellStyle name="Separador de milhares 2 2 5 3 4" xfId="5476" xr:uid="{00000000-0005-0000-0000-0000AD110000}"/>
    <cellStyle name="Separador de milhares 2 2 5 3 4 2" xfId="6886" xr:uid="{99CC90EE-1922-40E2-903C-1BFDC448B8E2}"/>
    <cellStyle name="Separador de milhares 2 2 5 3 5" xfId="5790" xr:uid="{324D90E3-0F37-4810-BF64-856EEC82F85D}"/>
    <cellStyle name="Separador de milhares 2 2 5 4" xfId="3807" xr:uid="{00000000-0005-0000-0000-0000AE110000}"/>
    <cellStyle name="Separador de milhares 2 2 5 4 2" xfId="4703" xr:uid="{00000000-0005-0000-0000-0000AF110000}"/>
    <cellStyle name="Separador de milhares 2 2 5 4 2 2" xfId="6113" xr:uid="{F51AFAF9-385B-43DE-8B03-87E1FA7BD55F}"/>
    <cellStyle name="Separador de milhares 2 2 5 4 3" xfId="5169" xr:uid="{00000000-0005-0000-0000-0000B0110000}"/>
    <cellStyle name="Separador de milhares 2 2 5 4 3 2" xfId="6579" xr:uid="{DD319C74-4A83-44C1-B4CA-C67195321A94}"/>
    <cellStyle name="Separador de milhares 2 2 5 4 4" xfId="5477" xr:uid="{00000000-0005-0000-0000-0000B1110000}"/>
    <cellStyle name="Separador de milhares 2 2 5 4 4 2" xfId="6887" xr:uid="{B7C79F1E-8E6F-4546-8A83-E09339763712}"/>
    <cellStyle name="Separador de milhares 2 2 5 4 5" xfId="5791" xr:uid="{A18CA7A1-E85E-4AD4-A0A5-6D825F45AB99}"/>
    <cellStyle name="Separador de milhares 2 2 5 5" xfId="3808" xr:uid="{00000000-0005-0000-0000-0000B2110000}"/>
    <cellStyle name="Separador de milhares 2 2 5 5 2" xfId="4704" xr:uid="{00000000-0005-0000-0000-0000B3110000}"/>
    <cellStyle name="Separador de milhares 2 2 5 5 2 2" xfId="6114" xr:uid="{91538EC5-24A4-4E99-8118-445E63D20FA2}"/>
    <cellStyle name="Separador de milhares 2 2 5 5 3" xfId="5170" xr:uid="{00000000-0005-0000-0000-0000B4110000}"/>
    <cellStyle name="Separador de milhares 2 2 5 5 3 2" xfId="6580" xr:uid="{A752ECC2-5D20-4B54-93C0-46A72BB522E9}"/>
    <cellStyle name="Separador de milhares 2 2 5 5 4" xfId="5478" xr:uid="{00000000-0005-0000-0000-0000B5110000}"/>
    <cellStyle name="Separador de milhares 2 2 5 5 4 2" xfId="6888" xr:uid="{7F260DCC-98EF-4673-9E34-435FC76A9D7D}"/>
    <cellStyle name="Separador de milhares 2 2 5 5 5" xfId="5792" xr:uid="{5C47894E-6B20-4067-AA31-9A956830ADC4}"/>
    <cellStyle name="Separador de milhares 2 2 5 6" xfId="3809" xr:uid="{00000000-0005-0000-0000-0000B6110000}"/>
    <cellStyle name="Separador de milhares 2 2 5 6 2" xfId="4705" xr:uid="{00000000-0005-0000-0000-0000B7110000}"/>
    <cellStyle name="Separador de milhares 2 2 5 6 2 2" xfId="6115" xr:uid="{E984C161-5C31-4A20-B077-39A8A7701D7C}"/>
    <cellStyle name="Separador de milhares 2 2 5 6 3" xfId="5171" xr:uid="{00000000-0005-0000-0000-0000B8110000}"/>
    <cellStyle name="Separador de milhares 2 2 5 6 3 2" xfId="6581" xr:uid="{17D1C594-0F96-41E6-BE47-7A5883BBFA14}"/>
    <cellStyle name="Separador de milhares 2 2 5 6 4" xfId="5479" xr:uid="{00000000-0005-0000-0000-0000B9110000}"/>
    <cellStyle name="Separador de milhares 2 2 5 6 4 2" xfId="6889" xr:uid="{DC2427DF-064D-45F4-B23D-63C2E4906417}"/>
    <cellStyle name="Separador de milhares 2 2 5 6 5" xfId="5793" xr:uid="{FE11FD06-D218-4A16-A53C-F8892920CC63}"/>
    <cellStyle name="Separador de milhares 2 2 5 7" xfId="3810" xr:uid="{00000000-0005-0000-0000-0000BA110000}"/>
    <cellStyle name="Separador de milhares 2 2 5 7 2" xfId="4706" xr:uid="{00000000-0005-0000-0000-0000BB110000}"/>
    <cellStyle name="Separador de milhares 2 2 5 7 2 2" xfId="6116" xr:uid="{7D2D09CB-D01E-4E93-B6DF-A2F0F291D028}"/>
    <cellStyle name="Separador de milhares 2 2 5 7 3" xfId="5172" xr:uid="{00000000-0005-0000-0000-0000BC110000}"/>
    <cellStyle name="Separador de milhares 2 2 5 7 3 2" xfId="6582" xr:uid="{0532CA99-644C-455D-A7CC-1BC48B03E559}"/>
    <cellStyle name="Separador de milhares 2 2 5 7 4" xfId="5480" xr:uid="{00000000-0005-0000-0000-0000BD110000}"/>
    <cellStyle name="Separador de milhares 2 2 5 7 4 2" xfId="6890" xr:uid="{E49C132B-3258-45B4-9F47-23AAE84A9874}"/>
    <cellStyle name="Separador de milhares 2 2 5 7 5" xfId="5794" xr:uid="{938BC9BB-FDAF-4A79-901C-50499CFBAFC7}"/>
    <cellStyle name="Separador de milhares 2 2 5 8" xfId="3811" xr:uid="{00000000-0005-0000-0000-0000BE110000}"/>
    <cellStyle name="Separador de milhares 2 2 5 8 2" xfId="4707" xr:uid="{00000000-0005-0000-0000-0000BF110000}"/>
    <cellStyle name="Separador de milhares 2 2 5 8 2 2" xfId="6117" xr:uid="{FEDB5092-7110-4826-9EE6-82969D7A7E07}"/>
    <cellStyle name="Separador de milhares 2 2 5 8 3" xfId="5173" xr:uid="{00000000-0005-0000-0000-0000C0110000}"/>
    <cellStyle name="Separador de milhares 2 2 5 8 3 2" xfId="6583" xr:uid="{F405A05C-BEFD-4D46-801D-15D6A0CFAC50}"/>
    <cellStyle name="Separador de milhares 2 2 5 8 4" xfId="5481" xr:uid="{00000000-0005-0000-0000-0000C1110000}"/>
    <cellStyle name="Separador de milhares 2 2 5 8 4 2" xfId="6891" xr:uid="{F50436C6-A0AF-447C-AE90-D944F61BA628}"/>
    <cellStyle name="Separador de milhares 2 2 5 8 5" xfId="5795" xr:uid="{ECA2CB2B-8642-4CD7-88A9-A75529472AD1}"/>
    <cellStyle name="Separador de milhares 2 2 5 9" xfId="3812" xr:uid="{00000000-0005-0000-0000-0000C2110000}"/>
    <cellStyle name="Separador de milhares 2 2 5 9 2" xfId="4708" xr:uid="{00000000-0005-0000-0000-0000C3110000}"/>
    <cellStyle name="Separador de milhares 2 2 5 9 2 2" xfId="6118" xr:uid="{EF4F11D2-A059-4DAB-9472-D140DF7D2B8C}"/>
    <cellStyle name="Separador de milhares 2 2 5 9 3" xfId="5174" xr:uid="{00000000-0005-0000-0000-0000C4110000}"/>
    <cellStyle name="Separador de milhares 2 2 5 9 3 2" xfId="6584" xr:uid="{48729B51-7047-433C-A352-1673AF712F0C}"/>
    <cellStyle name="Separador de milhares 2 2 5 9 4" xfId="5482" xr:uid="{00000000-0005-0000-0000-0000C5110000}"/>
    <cellStyle name="Separador de milhares 2 2 5 9 4 2" xfId="6892" xr:uid="{F5562641-E813-47BA-AB47-676756D1C893}"/>
    <cellStyle name="Separador de milhares 2 2 5 9 5" xfId="5796" xr:uid="{9772993E-1949-479F-8B97-32D0A59C15BF}"/>
    <cellStyle name="Separador de milhares 2 2 6" xfId="3813" xr:uid="{00000000-0005-0000-0000-0000C6110000}"/>
    <cellStyle name="Separador de milhares 2 2 6 10" xfId="3814" xr:uid="{00000000-0005-0000-0000-0000C7110000}"/>
    <cellStyle name="Separador de milhares 2 2 6 10 2" xfId="4710" xr:uid="{00000000-0005-0000-0000-0000C8110000}"/>
    <cellStyle name="Separador de milhares 2 2 6 10 2 2" xfId="6120" xr:uid="{EB4AFA46-65C3-42B0-B258-85457F09F421}"/>
    <cellStyle name="Separador de milhares 2 2 6 10 3" xfId="5176" xr:uid="{00000000-0005-0000-0000-0000C9110000}"/>
    <cellStyle name="Separador de milhares 2 2 6 10 3 2" xfId="6586" xr:uid="{10D9200F-E0D7-4114-AC23-F07D0BF7FAA2}"/>
    <cellStyle name="Separador de milhares 2 2 6 10 4" xfId="5484" xr:uid="{00000000-0005-0000-0000-0000CA110000}"/>
    <cellStyle name="Separador de milhares 2 2 6 10 4 2" xfId="6894" xr:uid="{BF6641B7-946E-4273-A32A-D4E7390DD90B}"/>
    <cellStyle name="Separador de milhares 2 2 6 10 5" xfId="5798" xr:uid="{D2D9ACF7-9C0B-4351-9C8F-E48DA55A9707}"/>
    <cellStyle name="Separador de milhares 2 2 6 11" xfId="3815" xr:uid="{00000000-0005-0000-0000-0000CB110000}"/>
    <cellStyle name="Separador de milhares 2 2 6 11 2" xfId="4711" xr:uid="{00000000-0005-0000-0000-0000CC110000}"/>
    <cellStyle name="Separador de milhares 2 2 6 11 2 2" xfId="6121" xr:uid="{E3807C29-9E84-4417-968B-26C18C6A1A80}"/>
    <cellStyle name="Separador de milhares 2 2 6 11 3" xfId="5177" xr:uid="{00000000-0005-0000-0000-0000CD110000}"/>
    <cellStyle name="Separador de milhares 2 2 6 11 3 2" xfId="6587" xr:uid="{4233D3F0-16A9-404B-ABB6-51E39A561588}"/>
    <cellStyle name="Separador de milhares 2 2 6 11 4" xfId="5485" xr:uid="{00000000-0005-0000-0000-0000CE110000}"/>
    <cellStyle name="Separador de milhares 2 2 6 11 4 2" xfId="6895" xr:uid="{C8DCAA29-5978-49F2-B8EB-3DC3E89FF84D}"/>
    <cellStyle name="Separador de milhares 2 2 6 11 5" xfId="5799" xr:uid="{0E5BA208-D552-47BF-B6CF-EDD2EB62E97B}"/>
    <cellStyle name="Separador de milhares 2 2 6 12" xfId="3816" xr:uid="{00000000-0005-0000-0000-0000CF110000}"/>
    <cellStyle name="Separador de milhares 2 2 6 12 2" xfId="4712" xr:uid="{00000000-0005-0000-0000-0000D0110000}"/>
    <cellStyle name="Separador de milhares 2 2 6 12 2 2" xfId="6122" xr:uid="{DE5FFC30-EC49-476D-98E5-D7934B4FDD68}"/>
    <cellStyle name="Separador de milhares 2 2 6 12 3" xfId="5178" xr:uid="{00000000-0005-0000-0000-0000D1110000}"/>
    <cellStyle name="Separador de milhares 2 2 6 12 3 2" xfId="6588" xr:uid="{B9AB5EB2-E509-4222-AB4C-EAC365186381}"/>
    <cellStyle name="Separador de milhares 2 2 6 12 4" xfId="5486" xr:uid="{00000000-0005-0000-0000-0000D2110000}"/>
    <cellStyle name="Separador de milhares 2 2 6 12 4 2" xfId="6896" xr:uid="{61CF28E6-7A9C-459C-837A-BA599A06C273}"/>
    <cellStyle name="Separador de milhares 2 2 6 12 5" xfId="5800" xr:uid="{6CFEEB44-D7DA-42D6-A08B-C91D19EA67AD}"/>
    <cellStyle name="Separador de milhares 2 2 6 13" xfId="3817" xr:uid="{00000000-0005-0000-0000-0000D3110000}"/>
    <cellStyle name="Separador de milhares 2 2 6 13 2" xfId="4713" xr:uid="{00000000-0005-0000-0000-0000D4110000}"/>
    <cellStyle name="Separador de milhares 2 2 6 13 2 2" xfId="6123" xr:uid="{30F80C09-E143-4A14-8C37-74B005234E70}"/>
    <cellStyle name="Separador de milhares 2 2 6 13 3" xfId="5179" xr:uid="{00000000-0005-0000-0000-0000D5110000}"/>
    <cellStyle name="Separador de milhares 2 2 6 13 3 2" xfId="6589" xr:uid="{7441F2DC-C406-4128-8A29-EF9B476B9B3F}"/>
    <cellStyle name="Separador de milhares 2 2 6 13 4" xfId="5487" xr:uid="{00000000-0005-0000-0000-0000D6110000}"/>
    <cellStyle name="Separador de milhares 2 2 6 13 4 2" xfId="6897" xr:uid="{619F3228-9BBB-4F31-BD37-763304DBA2E5}"/>
    <cellStyle name="Separador de milhares 2 2 6 13 5" xfId="5801" xr:uid="{75BD1566-82FB-4FA5-9E00-1BE61CC87455}"/>
    <cellStyle name="Separador de milhares 2 2 6 14" xfId="3818" xr:uid="{00000000-0005-0000-0000-0000D7110000}"/>
    <cellStyle name="Separador de milhares 2 2 6 14 2" xfId="4714" xr:uid="{00000000-0005-0000-0000-0000D8110000}"/>
    <cellStyle name="Separador de milhares 2 2 6 14 2 2" xfId="6124" xr:uid="{19C48AAF-99B8-4BE5-9591-994F50DB95B0}"/>
    <cellStyle name="Separador de milhares 2 2 6 14 3" xfId="5180" xr:uid="{00000000-0005-0000-0000-0000D9110000}"/>
    <cellStyle name="Separador de milhares 2 2 6 14 3 2" xfId="6590" xr:uid="{D7CB106D-2B75-45AF-9F5A-7E74AA6109C7}"/>
    <cellStyle name="Separador de milhares 2 2 6 14 4" xfId="5488" xr:uid="{00000000-0005-0000-0000-0000DA110000}"/>
    <cellStyle name="Separador de milhares 2 2 6 14 4 2" xfId="6898" xr:uid="{E65F5F2D-D30A-413F-A856-DBE007FA8A04}"/>
    <cellStyle name="Separador de milhares 2 2 6 14 5" xfId="5802" xr:uid="{E980AE0D-9144-4A33-9361-D5D220A77234}"/>
    <cellStyle name="Separador de milhares 2 2 6 15" xfId="3819" xr:uid="{00000000-0005-0000-0000-0000DB110000}"/>
    <cellStyle name="Separador de milhares 2 2 6 15 2" xfId="4715" xr:uid="{00000000-0005-0000-0000-0000DC110000}"/>
    <cellStyle name="Separador de milhares 2 2 6 15 2 2" xfId="6125" xr:uid="{BC6D4C59-2065-42EF-BE99-924B64F7CA68}"/>
    <cellStyle name="Separador de milhares 2 2 6 15 3" xfId="5181" xr:uid="{00000000-0005-0000-0000-0000DD110000}"/>
    <cellStyle name="Separador de milhares 2 2 6 15 3 2" xfId="6591" xr:uid="{50A6C21E-C279-45FC-98FC-478A9B21293F}"/>
    <cellStyle name="Separador de milhares 2 2 6 15 4" xfId="5489" xr:uid="{00000000-0005-0000-0000-0000DE110000}"/>
    <cellStyle name="Separador de milhares 2 2 6 15 4 2" xfId="6899" xr:uid="{78FB6890-60B2-4083-B2CA-6A9DEC628851}"/>
    <cellStyle name="Separador de milhares 2 2 6 15 5" xfId="5803" xr:uid="{9C3D69E1-7541-4E51-B29A-DF12A14EDB2B}"/>
    <cellStyle name="Separador de milhares 2 2 6 16" xfId="3820" xr:uid="{00000000-0005-0000-0000-0000DF110000}"/>
    <cellStyle name="Separador de milhares 2 2 6 16 2" xfId="4716" xr:uid="{00000000-0005-0000-0000-0000E0110000}"/>
    <cellStyle name="Separador de milhares 2 2 6 16 2 2" xfId="6126" xr:uid="{AD9C34F0-63B8-440E-94B6-26C22EA25A87}"/>
    <cellStyle name="Separador de milhares 2 2 6 16 3" xfId="5182" xr:uid="{00000000-0005-0000-0000-0000E1110000}"/>
    <cellStyle name="Separador de milhares 2 2 6 16 3 2" xfId="6592" xr:uid="{830F03D0-18D9-41CB-8F2D-2EAC0212EF77}"/>
    <cellStyle name="Separador de milhares 2 2 6 16 4" xfId="5490" xr:uid="{00000000-0005-0000-0000-0000E2110000}"/>
    <cellStyle name="Separador de milhares 2 2 6 16 4 2" xfId="6900" xr:uid="{2383461E-75CC-42ED-BC3C-462063D81E48}"/>
    <cellStyle name="Separador de milhares 2 2 6 16 5" xfId="5804" xr:uid="{BE6174B5-26C0-4B22-95D1-12B41938AE00}"/>
    <cellStyle name="Separador de milhares 2 2 6 17" xfId="4709" xr:uid="{00000000-0005-0000-0000-0000E3110000}"/>
    <cellStyle name="Separador de milhares 2 2 6 17 2" xfId="6119" xr:uid="{39BBBDEF-22EC-44BB-821E-B0A6815569B0}"/>
    <cellStyle name="Separador de milhares 2 2 6 18" xfId="5175" xr:uid="{00000000-0005-0000-0000-0000E4110000}"/>
    <cellStyle name="Separador de milhares 2 2 6 18 2" xfId="6585" xr:uid="{CB4B6873-9473-4EAB-89F0-EBAC2BEEF30B}"/>
    <cellStyle name="Separador de milhares 2 2 6 19" xfId="5483" xr:uid="{00000000-0005-0000-0000-0000E5110000}"/>
    <cellStyle name="Separador de milhares 2 2 6 19 2" xfId="6893" xr:uid="{9BBFF506-0A5B-4164-B6F7-3EEFAE0CFD3B}"/>
    <cellStyle name="Separador de milhares 2 2 6 2" xfId="3821" xr:uid="{00000000-0005-0000-0000-0000E6110000}"/>
    <cellStyle name="Separador de milhares 2 2 6 2 2" xfId="4717" xr:uid="{00000000-0005-0000-0000-0000E7110000}"/>
    <cellStyle name="Separador de milhares 2 2 6 2 2 2" xfId="6127" xr:uid="{6B28C30C-7FB4-4477-BFA7-2DB2BB252A80}"/>
    <cellStyle name="Separador de milhares 2 2 6 2 3" xfId="5183" xr:uid="{00000000-0005-0000-0000-0000E8110000}"/>
    <cellStyle name="Separador de milhares 2 2 6 2 3 2" xfId="6593" xr:uid="{E7D6D06F-84A8-402A-A0D3-412F743E69FC}"/>
    <cellStyle name="Separador de milhares 2 2 6 2 4" xfId="5491" xr:uid="{00000000-0005-0000-0000-0000E9110000}"/>
    <cellStyle name="Separador de milhares 2 2 6 2 4 2" xfId="6901" xr:uid="{E847CDFA-189D-4664-AC2F-BBC845A841B5}"/>
    <cellStyle name="Separador de milhares 2 2 6 2 5" xfId="5805" xr:uid="{62CEA093-F493-4C53-BEF7-4BD428D715DC}"/>
    <cellStyle name="Separador de milhares 2 2 6 20" xfId="5797" xr:uid="{103C28B4-9B7D-4CF7-993D-353434144D2C}"/>
    <cellStyle name="Separador de milhares 2 2 6 3" xfId="3822" xr:uid="{00000000-0005-0000-0000-0000EA110000}"/>
    <cellStyle name="Separador de milhares 2 2 6 3 2" xfId="4718" xr:uid="{00000000-0005-0000-0000-0000EB110000}"/>
    <cellStyle name="Separador de milhares 2 2 6 3 2 2" xfId="6128" xr:uid="{1C400E2F-8E90-4675-AE51-B8DC36FCEC6D}"/>
    <cellStyle name="Separador de milhares 2 2 6 3 3" xfId="5184" xr:uid="{00000000-0005-0000-0000-0000EC110000}"/>
    <cellStyle name="Separador de milhares 2 2 6 3 3 2" xfId="6594" xr:uid="{FEC4B245-8D88-4381-803B-65973EFB9A3F}"/>
    <cellStyle name="Separador de milhares 2 2 6 3 4" xfId="5492" xr:uid="{00000000-0005-0000-0000-0000ED110000}"/>
    <cellStyle name="Separador de milhares 2 2 6 3 4 2" xfId="6902" xr:uid="{A922112F-7757-48F4-B33A-709847CE96D6}"/>
    <cellStyle name="Separador de milhares 2 2 6 3 5" xfId="5806" xr:uid="{85605E26-D6C3-44ED-9B6D-78AF85681B17}"/>
    <cellStyle name="Separador de milhares 2 2 6 4" xfId="3823" xr:uid="{00000000-0005-0000-0000-0000EE110000}"/>
    <cellStyle name="Separador de milhares 2 2 6 4 2" xfId="4719" xr:uid="{00000000-0005-0000-0000-0000EF110000}"/>
    <cellStyle name="Separador de milhares 2 2 6 4 2 2" xfId="6129" xr:uid="{0466EEEB-0071-4288-8BE7-BFF02A34EDF1}"/>
    <cellStyle name="Separador de milhares 2 2 6 4 3" xfId="5185" xr:uid="{00000000-0005-0000-0000-0000F0110000}"/>
    <cellStyle name="Separador de milhares 2 2 6 4 3 2" xfId="6595" xr:uid="{C93C3A40-A78C-4555-A25D-5A653DFFDE42}"/>
    <cellStyle name="Separador de milhares 2 2 6 4 4" xfId="5493" xr:uid="{00000000-0005-0000-0000-0000F1110000}"/>
    <cellStyle name="Separador de milhares 2 2 6 4 4 2" xfId="6903" xr:uid="{1E5E058F-231B-45C3-B3B7-CED743FB3A44}"/>
    <cellStyle name="Separador de milhares 2 2 6 4 5" xfId="5807" xr:uid="{C764A98A-0DA9-45B9-AE0B-1C1D9E32A9DB}"/>
    <cellStyle name="Separador de milhares 2 2 6 5" xfId="3824" xr:uid="{00000000-0005-0000-0000-0000F2110000}"/>
    <cellStyle name="Separador de milhares 2 2 6 5 2" xfId="4720" xr:uid="{00000000-0005-0000-0000-0000F3110000}"/>
    <cellStyle name="Separador de milhares 2 2 6 5 2 2" xfId="6130" xr:uid="{B13F76C5-F720-4624-B9C0-50D4F6D3F74E}"/>
    <cellStyle name="Separador de milhares 2 2 6 5 3" xfId="5186" xr:uid="{00000000-0005-0000-0000-0000F4110000}"/>
    <cellStyle name="Separador de milhares 2 2 6 5 3 2" xfId="6596" xr:uid="{D172EE2D-7410-4795-980C-F5E5BE2A3960}"/>
    <cellStyle name="Separador de milhares 2 2 6 5 4" xfId="5494" xr:uid="{00000000-0005-0000-0000-0000F5110000}"/>
    <cellStyle name="Separador de milhares 2 2 6 5 4 2" xfId="6904" xr:uid="{7C353890-02B2-4978-BA26-4F3B8F7E857D}"/>
    <cellStyle name="Separador de milhares 2 2 6 5 5" xfId="5808" xr:uid="{3209D47D-E4ED-4971-87CA-7F252A4917C2}"/>
    <cellStyle name="Separador de milhares 2 2 6 6" xfId="3825" xr:uid="{00000000-0005-0000-0000-0000F6110000}"/>
    <cellStyle name="Separador de milhares 2 2 6 6 2" xfId="4721" xr:uid="{00000000-0005-0000-0000-0000F7110000}"/>
    <cellStyle name="Separador de milhares 2 2 6 6 2 2" xfId="6131" xr:uid="{D3D82AB6-E017-40FE-903C-5D63CD16E36C}"/>
    <cellStyle name="Separador de milhares 2 2 6 6 3" xfId="5187" xr:uid="{00000000-0005-0000-0000-0000F8110000}"/>
    <cellStyle name="Separador de milhares 2 2 6 6 3 2" xfId="6597" xr:uid="{38F6B442-CAA8-494D-9CF3-FEA3386AFA1F}"/>
    <cellStyle name="Separador de milhares 2 2 6 6 4" xfId="5495" xr:uid="{00000000-0005-0000-0000-0000F9110000}"/>
    <cellStyle name="Separador de milhares 2 2 6 6 4 2" xfId="6905" xr:uid="{0A9047E0-6175-414D-A6D2-4FE982A76D4D}"/>
    <cellStyle name="Separador de milhares 2 2 6 6 5" xfId="5809" xr:uid="{47FA491B-84A8-4261-AEEA-2B5150742E6B}"/>
    <cellStyle name="Separador de milhares 2 2 6 7" xfId="3826" xr:uid="{00000000-0005-0000-0000-0000FA110000}"/>
    <cellStyle name="Separador de milhares 2 2 6 7 2" xfId="4722" xr:uid="{00000000-0005-0000-0000-0000FB110000}"/>
    <cellStyle name="Separador de milhares 2 2 6 7 2 2" xfId="6132" xr:uid="{1C68197B-61AA-450D-97F5-76B9540DB4C6}"/>
    <cellStyle name="Separador de milhares 2 2 6 7 3" xfId="5188" xr:uid="{00000000-0005-0000-0000-0000FC110000}"/>
    <cellStyle name="Separador de milhares 2 2 6 7 3 2" xfId="6598" xr:uid="{6ACF3E40-86B0-41D3-827D-269978E6F7B8}"/>
    <cellStyle name="Separador de milhares 2 2 6 7 4" xfId="5496" xr:uid="{00000000-0005-0000-0000-0000FD110000}"/>
    <cellStyle name="Separador de milhares 2 2 6 7 4 2" xfId="6906" xr:uid="{DBCEDB22-410A-4A74-8785-DCD923F4C1F3}"/>
    <cellStyle name="Separador de milhares 2 2 6 7 5" xfId="5810" xr:uid="{C427CCB4-DBE1-42A5-B5E5-D5A161797047}"/>
    <cellStyle name="Separador de milhares 2 2 6 8" xfId="3827" xr:uid="{00000000-0005-0000-0000-0000FE110000}"/>
    <cellStyle name="Separador de milhares 2 2 6 8 2" xfId="4723" xr:uid="{00000000-0005-0000-0000-0000FF110000}"/>
    <cellStyle name="Separador de milhares 2 2 6 8 2 2" xfId="6133" xr:uid="{AE8CC1B2-AFDF-4941-B1C7-DA9EB654189D}"/>
    <cellStyle name="Separador de milhares 2 2 6 8 3" xfId="5189" xr:uid="{00000000-0005-0000-0000-000000120000}"/>
    <cellStyle name="Separador de milhares 2 2 6 8 3 2" xfId="6599" xr:uid="{DDCBDABB-6DEF-48D4-B800-5E1E8233706A}"/>
    <cellStyle name="Separador de milhares 2 2 6 8 4" xfId="5497" xr:uid="{00000000-0005-0000-0000-000001120000}"/>
    <cellStyle name="Separador de milhares 2 2 6 8 4 2" xfId="6907" xr:uid="{B1394C27-7EC3-4226-A3EC-8344A6ADB040}"/>
    <cellStyle name="Separador de milhares 2 2 6 8 5" xfId="5811" xr:uid="{3DEF4CA6-6735-4C29-97E3-196F04A6E8D1}"/>
    <cellStyle name="Separador de milhares 2 2 6 9" xfId="3828" xr:uid="{00000000-0005-0000-0000-000002120000}"/>
    <cellStyle name="Separador de milhares 2 2 6 9 2" xfId="4724" xr:uid="{00000000-0005-0000-0000-000003120000}"/>
    <cellStyle name="Separador de milhares 2 2 6 9 2 2" xfId="6134" xr:uid="{D10C3218-2EF9-4112-8EB7-BE9C103724CB}"/>
    <cellStyle name="Separador de milhares 2 2 6 9 3" xfId="5190" xr:uid="{00000000-0005-0000-0000-000004120000}"/>
    <cellStyle name="Separador de milhares 2 2 6 9 3 2" xfId="6600" xr:uid="{16AD8902-A144-4E1B-BB2D-957088CAABB1}"/>
    <cellStyle name="Separador de milhares 2 2 6 9 4" xfId="5498" xr:uid="{00000000-0005-0000-0000-000005120000}"/>
    <cellStyle name="Separador de milhares 2 2 6 9 4 2" xfId="6908" xr:uid="{6308AE81-7FE4-4BCB-AA8F-7BD244A2D727}"/>
    <cellStyle name="Separador de milhares 2 2 6 9 5" xfId="5812" xr:uid="{61811DEC-FCC0-4DC0-BADB-CA24D413B68D}"/>
    <cellStyle name="Separador de milhares 2 2 7" xfId="3829" xr:uid="{00000000-0005-0000-0000-000006120000}"/>
    <cellStyle name="Separador de milhares 2 2 7 2" xfId="4725" xr:uid="{00000000-0005-0000-0000-000007120000}"/>
    <cellStyle name="Separador de milhares 2 2 7 2 2" xfId="6135" xr:uid="{35684081-B2C7-4FFA-9874-0CB6BD5188F5}"/>
    <cellStyle name="Separador de milhares 2 2 7 3" xfId="5191" xr:uid="{00000000-0005-0000-0000-000008120000}"/>
    <cellStyle name="Separador de milhares 2 2 7 3 2" xfId="6601" xr:uid="{18EF8FD1-FBC6-4FBB-B2AC-F2AFA9DC518E}"/>
    <cellStyle name="Separador de milhares 2 2 7 4" xfId="5499" xr:uid="{00000000-0005-0000-0000-000009120000}"/>
    <cellStyle name="Separador de milhares 2 2 7 4 2" xfId="6909" xr:uid="{5F693E35-C94B-44B4-B591-2EAA15A2278C}"/>
    <cellStyle name="Separador de milhares 2 2 7 5" xfId="5813" xr:uid="{F0BE0EE5-F1AB-42A1-B069-D34DAC2EB30C}"/>
    <cellStyle name="Separador de milhares 2 2 8" xfId="3830" xr:uid="{00000000-0005-0000-0000-00000A120000}"/>
    <cellStyle name="Separador de milhares 2 2 8 2" xfId="4726" xr:uid="{00000000-0005-0000-0000-00000B120000}"/>
    <cellStyle name="Separador de milhares 2 2 8 2 2" xfId="6136" xr:uid="{6D45507B-DBAA-4E7D-ABE9-786A0B6E30D1}"/>
    <cellStyle name="Separador de milhares 2 2 8 3" xfId="5192" xr:uid="{00000000-0005-0000-0000-00000C120000}"/>
    <cellStyle name="Separador de milhares 2 2 8 3 2" xfId="6602" xr:uid="{AD6923F1-802E-46FF-A0FD-94A3DD7E2390}"/>
    <cellStyle name="Separador de milhares 2 2 8 4" xfId="5500" xr:uid="{00000000-0005-0000-0000-00000D120000}"/>
    <cellStyle name="Separador de milhares 2 2 8 4 2" xfId="6910" xr:uid="{D95DD6AF-E1CF-4AB9-8E48-E21390AF1652}"/>
    <cellStyle name="Separador de milhares 2 2 8 5" xfId="5814" xr:uid="{91E48BCC-68DA-44C4-901E-A451E8BA29B3}"/>
    <cellStyle name="Separador de milhares 2 2 9" xfId="3831" xr:uid="{00000000-0005-0000-0000-00000E120000}"/>
    <cellStyle name="Separador de milhares 2 2 9 2" xfId="4727" xr:uid="{00000000-0005-0000-0000-00000F120000}"/>
    <cellStyle name="Separador de milhares 2 2 9 2 2" xfId="6137" xr:uid="{F9F6B27E-67D3-484B-B934-29D17EF0E99D}"/>
    <cellStyle name="Separador de milhares 2 2 9 3" xfId="5193" xr:uid="{00000000-0005-0000-0000-000010120000}"/>
    <cellStyle name="Separador de milhares 2 2 9 3 2" xfId="6603" xr:uid="{A7CF7739-867F-4A78-BD82-0E9BD04613C8}"/>
    <cellStyle name="Separador de milhares 2 2 9 4" xfId="5501" xr:uid="{00000000-0005-0000-0000-000011120000}"/>
    <cellStyle name="Separador de milhares 2 2 9 4 2" xfId="6911" xr:uid="{CB9554F9-C364-44C0-BFFE-52CD3F5A9A95}"/>
    <cellStyle name="Separador de milhares 2 2 9 5" xfId="5815" xr:uid="{BC2EADC3-7195-4A77-950A-4290E702D853}"/>
    <cellStyle name="Separador de milhares 2 20" xfId="3832" xr:uid="{00000000-0005-0000-0000-000012120000}"/>
    <cellStyle name="Separador de milhares 2 20 2" xfId="4728" xr:uid="{00000000-0005-0000-0000-000013120000}"/>
    <cellStyle name="Separador de milhares 2 20 2 2" xfId="6138" xr:uid="{FE7C3239-910D-4CCF-9954-3C7AB1B736F3}"/>
    <cellStyle name="Separador de milhares 2 20 3" xfId="5194" xr:uid="{00000000-0005-0000-0000-000014120000}"/>
    <cellStyle name="Separador de milhares 2 20 3 2" xfId="6604" xr:uid="{EF78C4BE-C748-4F38-B073-4CC7C467E80E}"/>
    <cellStyle name="Separador de milhares 2 20 4" xfId="5502" xr:uid="{00000000-0005-0000-0000-000015120000}"/>
    <cellStyle name="Separador de milhares 2 20 4 2" xfId="6912" xr:uid="{01E364DB-167C-43ED-9873-AD51966929FA}"/>
    <cellStyle name="Separador de milhares 2 20 5" xfId="5816" xr:uid="{85C38CD4-1728-40EE-99EE-8E956EDB8A6E}"/>
    <cellStyle name="Separador de milhares 2 21" xfId="3833" xr:uid="{00000000-0005-0000-0000-000016120000}"/>
    <cellStyle name="Separador de milhares 2 21 2" xfId="4729" xr:uid="{00000000-0005-0000-0000-000017120000}"/>
    <cellStyle name="Separador de milhares 2 21 2 2" xfId="6139" xr:uid="{75E7E217-DBAA-41FA-BC57-A604B957B25F}"/>
    <cellStyle name="Separador de milhares 2 21 3" xfId="5195" xr:uid="{00000000-0005-0000-0000-000018120000}"/>
    <cellStyle name="Separador de milhares 2 21 3 2" xfId="6605" xr:uid="{E4DCD83C-029A-45CC-881F-3A40B6537BD1}"/>
    <cellStyle name="Separador de milhares 2 21 4" xfId="5503" xr:uid="{00000000-0005-0000-0000-000019120000}"/>
    <cellStyle name="Separador de milhares 2 21 4 2" xfId="6913" xr:uid="{B3F6835E-4A06-4D6A-B583-C89BA5228656}"/>
    <cellStyle name="Separador de milhares 2 21 5" xfId="5817" xr:uid="{8748882C-0E5F-48E9-AF8A-36E5D7463F23}"/>
    <cellStyle name="Separador de milhares 2 22" xfId="3834" xr:uid="{00000000-0005-0000-0000-00001A120000}"/>
    <cellStyle name="Separador de milhares 2 22 2" xfId="4730" xr:uid="{00000000-0005-0000-0000-00001B120000}"/>
    <cellStyle name="Separador de milhares 2 22 2 2" xfId="6140" xr:uid="{A2EF7950-3EEC-4F3D-9775-F71A042F2CAF}"/>
    <cellStyle name="Separador de milhares 2 22 3" xfId="5196" xr:uid="{00000000-0005-0000-0000-00001C120000}"/>
    <cellStyle name="Separador de milhares 2 22 3 2" xfId="6606" xr:uid="{D2CF8382-136A-4E16-ABD2-2124DFD4D72A}"/>
    <cellStyle name="Separador de milhares 2 22 4" xfId="5504" xr:uid="{00000000-0005-0000-0000-00001D120000}"/>
    <cellStyle name="Separador de milhares 2 22 4 2" xfId="6914" xr:uid="{5F89ED47-9374-482E-8174-C08C52A31776}"/>
    <cellStyle name="Separador de milhares 2 22 5" xfId="5818" xr:uid="{73D6D07A-C918-4153-8A53-D42FB4B42546}"/>
    <cellStyle name="Separador de milhares 2 23" xfId="3835" xr:uid="{00000000-0005-0000-0000-00001E120000}"/>
    <cellStyle name="Separador de milhares 2 23 2" xfId="4731" xr:uid="{00000000-0005-0000-0000-00001F120000}"/>
    <cellStyle name="Separador de milhares 2 23 2 2" xfId="6141" xr:uid="{6988B7FF-D156-46DA-84D1-6FD89500920A}"/>
    <cellStyle name="Separador de milhares 2 23 3" xfId="5197" xr:uid="{00000000-0005-0000-0000-000020120000}"/>
    <cellStyle name="Separador de milhares 2 23 3 2" xfId="6607" xr:uid="{51CFEFC7-E982-490A-9740-C7F637F331A6}"/>
    <cellStyle name="Separador de milhares 2 23 4" xfId="5505" xr:uid="{00000000-0005-0000-0000-000021120000}"/>
    <cellStyle name="Separador de milhares 2 23 4 2" xfId="6915" xr:uid="{083A05F3-6AD9-441E-A08C-201DD801FB7D}"/>
    <cellStyle name="Separador de milhares 2 23 5" xfId="5819" xr:uid="{BCE31BAC-258C-4120-B6D2-E1A5A5EDFC1C}"/>
    <cellStyle name="Separador de milhares 2 24" xfId="3836" xr:uid="{00000000-0005-0000-0000-000022120000}"/>
    <cellStyle name="Separador de milhares 2 24 2" xfId="4732" xr:uid="{00000000-0005-0000-0000-000023120000}"/>
    <cellStyle name="Separador de milhares 2 24 2 2" xfId="6142" xr:uid="{711496F4-CB77-48F2-8178-3744D6947410}"/>
    <cellStyle name="Separador de milhares 2 24 3" xfId="5198" xr:uid="{00000000-0005-0000-0000-000024120000}"/>
    <cellStyle name="Separador de milhares 2 24 3 2" xfId="6608" xr:uid="{B4B9234D-889A-42F5-BEA5-E3215A800B38}"/>
    <cellStyle name="Separador de milhares 2 24 4" xfId="5506" xr:uid="{00000000-0005-0000-0000-000025120000}"/>
    <cellStyle name="Separador de milhares 2 24 4 2" xfId="6916" xr:uid="{C7FCAA1E-6B32-4324-B2A2-1F7C441D5D39}"/>
    <cellStyle name="Separador de milhares 2 24 5" xfId="5820" xr:uid="{88EDE983-A85F-43F5-A039-87B69C96ECE8}"/>
    <cellStyle name="Separador de milhares 2 25" xfId="3837" xr:uid="{00000000-0005-0000-0000-000026120000}"/>
    <cellStyle name="Separador de milhares 2 25 2" xfId="4733" xr:uid="{00000000-0005-0000-0000-000027120000}"/>
    <cellStyle name="Separador de milhares 2 25 2 2" xfId="6143" xr:uid="{0457984D-8B0C-4DA4-9C07-23BB58FB7A93}"/>
    <cellStyle name="Separador de milhares 2 25 3" xfId="5199" xr:uid="{00000000-0005-0000-0000-000028120000}"/>
    <cellStyle name="Separador de milhares 2 25 3 2" xfId="6609" xr:uid="{2729CB56-5DDB-4DFC-BDF7-037B687FA85D}"/>
    <cellStyle name="Separador de milhares 2 25 4" xfId="5507" xr:uid="{00000000-0005-0000-0000-000029120000}"/>
    <cellStyle name="Separador de milhares 2 25 4 2" xfId="6917" xr:uid="{422AB3EA-9F9D-4009-BC8E-EC24065D5285}"/>
    <cellStyle name="Separador de milhares 2 25 5" xfId="5821" xr:uid="{FF776684-F903-4156-9A74-101A912AE870}"/>
    <cellStyle name="Separador de milhares 2 26" xfId="3838" xr:uid="{00000000-0005-0000-0000-00002A120000}"/>
    <cellStyle name="Separador de milhares 2 26 2" xfId="4734" xr:uid="{00000000-0005-0000-0000-00002B120000}"/>
    <cellStyle name="Separador de milhares 2 26 2 2" xfId="6144" xr:uid="{34654EFC-C282-4751-95FA-0DA066E22140}"/>
    <cellStyle name="Separador de milhares 2 26 3" xfId="5200" xr:uid="{00000000-0005-0000-0000-00002C120000}"/>
    <cellStyle name="Separador de milhares 2 26 3 2" xfId="6610" xr:uid="{CF713415-A065-4B11-8C08-3E577E0EB68A}"/>
    <cellStyle name="Separador de milhares 2 26 4" xfId="5508" xr:uid="{00000000-0005-0000-0000-00002D120000}"/>
    <cellStyle name="Separador de milhares 2 26 4 2" xfId="6918" xr:uid="{7E0D0FDB-C3C0-4C19-91D6-B88DE59542FC}"/>
    <cellStyle name="Separador de milhares 2 26 5" xfId="5822" xr:uid="{BD1017BE-439A-4828-8A78-445133278199}"/>
    <cellStyle name="Separador de milhares 2 27" xfId="3839" xr:uid="{00000000-0005-0000-0000-00002E120000}"/>
    <cellStyle name="Separador de milhares 2 27 2" xfId="4735" xr:uid="{00000000-0005-0000-0000-00002F120000}"/>
    <cellStyle name="Separador de milhares 2 27 2 2" xfId="6145" xr:uid="{7D06A8F8-4519-43FC-98EB-4534D0AA8D2C}"/>
    <cellStyle name="Separador de milhares 2 27 3" xfId="5201" xr:uid="{00000000-0005-0000-0000-000030120000}"/>
    <cellStyle name="Separador de milhares 2 27 3 2" xfId="6611" xr:uid="{DDFAEFF4-3762-45C4-BDDD-7165FCA70AE7}"/>
    <cellStyle name="Separador de milhares 2 27 4" xfId="5509" xr:uid="{00000000-0005-0000-0000-000031120000}"/>
    <cellStyle name="Separador de milhares 2 27 4 2" xfId="6919" xr:uid="{B81D76AE-6B16-431E-AB7D-DAF39CE004B6}"/>
    <cellStyle name="Separador de milhares 2 27 5" xfId="5823" xr:uid="{BFA72A43-2B0A-4FC7-9C60-2F7C2F37782E}"/>
    <cellStyle name="Separador de milhares 2 28" xfId="3840" xr:uid="{00000000-0005-0000-0000-000032120000}"/>
    <cellStyle name="Separador de milhares 2 28 2" xfId="4736" xr:uid="{00000000-0005-0000-0000-000033120000}"/>
    <cellStyle name="Separador de milhares 2 28 2 2" xfId="6146" xr:uid="{6881D338-DBED-4CFB-A874-98EE0F9EC2AC}"/>
    <cellStyle name="Separador de milhares 2 28 3" xfId="5202" xr:uid="{00000000-0005-0000-0000-000034120000}"/>
    <cellStyle name="Separador de milhares 2 28 3 2" xfId="6612" xr:uid="{67D0ED16-B3F4-4E76-AB06-6C0A79D887BA}"/>
    <cellStyle name="Separador de milhares 2 28 4" xfId="5510" xr:uid="{00000000-0005-0000-0000-000035120000}"/>
    <cellStyle name="Separador de milhares 2 28 4 2" xfId="6920" xr:uid="{21B71912-DD21-485A-9EE1-EBE4DBB844CC}"/>
    <cellStyle name="Separador de milhares 2 28 5" xfId="5824" xr:uid="{BBD8DA60-77BE-4E43-91F0-1901B8A6D113}"/>
    <cellStyle name="Separador de milhares 2 29" xfId="3841" xr:uid="{00000000-0005-0000-0000-000036120000}"/>
    <cellStyle name="Separador de milhares 2 29 2" xfId="4737" xr:uid="{00000000-0005-0000-0000-000037120000}"/>
    <cellStyle name="Separador de milhares 2 29 2 2" xfId="6147" xr:uid="{5BAFAD25-9B0C-4BC1-BB88-E131E4CE67CB}"/>
    <cellStyle name="Separador de milhares 2 29 3" xfId="5203" xr:uid="{00000000-0005-0000-0000-000038120000}"/>
    <cellStyle name="Separador de milhares 2 29 3 2" xfId="6613" xr:uid="{5EB639F6-409A-49A5-9C82-ABD80551B1BB}"/>
    <cellStyle name="Separador de milhares 2 29 4" xfId="5511" xr:uid="{00000000-0005-0000-0000-000039120000}"/>
    <cellStyle name="Separador de milhares 2 29 4 2" xfId="6921" xr:uid="{A3733BCD-6B45-481B-BC6B-CA9124905657}"/>
    <cellStyle name="Separador de milhares 2 29 5" xfId="5825" xr:uid="{45EDA876-8BCE-4F32-BAEA-6A09B483015B}"/>
    <cellStyle name="Separador de milhares 2 3" xfId="3842" xr:uid="{00000000-0005-0000-0000-00003A120000}"/>
    <cellStyle name="Separador de milhares 2 3 2" xfId="3843" xr:uid="{00000000-0005-0000-0000-00003B120000}"/>
    <cellStyle name="Separador de milhares 2 3 2 2" xfId="3844" xr:uid="{00000000-0005-0000-0000-00003C120000}"/>
    <cellStyle name="Separador de milhares 2 3 2 2 2" xfId="4740" xr:uid="{00000000-0005-0000-0000-00003D120000}"/>
    <cellStyle name="Separador de milhares 2 3 2 2 2 2" xfId="6150" xr:uid="{48273B45-65CA-4C2C-9274-FDF02BD04DF8}"/>
    <cellStyle name="Separador de milhares 2 3 2 3" xfId="4739" xr:uid="{00000000-0005-0000-0000-00003E120000}"/>
    <cellStyle name="Separador de milhares 2 3 2 3 2" xfId="6149" xr:uid="{DFD78AE8-BFA5-4548-B2D0-60239ADE8050}"/>
    <cellStyle name="Separador de milhares 2 3 3" xfId="4738" xr:uid="{00000000-0005-0000-0000-00003F120000}"/>
    <cellStyle name="Separador de milhares 2 3 3 2" xfId="6148" xr:uid="{A1095CE3-0787-4106-A78C-62576195118F}"/>
    <cellStyle name="Separador de milhares 2 30" xfId="3845" xr:uid="{00000000-0005-0000-0000-000040120000}"/>
    <cellStyle name="Separador de milhares 2 30 2" xfId="4741" xr:uid="{00000000-0005-0000-0000-000041120000}"/>
    <cellStyle name="Separador de milhares 2 30 2 2" xfId="6151" xr:uid="{22F73409-BC2A-4896-8D31-1F4CF248A6A5}"/>
    <cellStyle name="Separador de milhares 2 30 3" xfId="5204" xr:uid="{00000000-0005-0000-0000-000042120000}"/>
    <cellStyle name="Separador de milhares 2 30 3 2" xfId="6614" xr:uid="{34360694-6FF5-470F-9FB4-687DEDA8FFA7}"/>
    <cellStyle name="Separador de milhares 2 30 4" xfId="5512" xr:uid="{00000000-0005-0000-0000-000043120000}"/>
    <cellStyle name="Separador de milhares 2 30 4 2" xfId="6922" xr:uid="{0F727FEE-77FE-4975-93B3-955CB670BAC3}"/>
    <cellStyle name="Separador de milhares 2 30 5" xfId="5826" xr:uid="{BD5ED0B7-9073-49BE-B729-1257E07C9AA2}"/>
    <cellStyle name="Separador de milhares 2 31" xfId="3846" xr:uid="{00000000-0005-0000-0000-000044120000}"/>
    <cellStyle name="Separador de milhares 2 31 2" xfId="4742" xr:uid="{00000000-0005-0000-0000-000045120000}"/>
    <cellStyle name="Separador de milhares 2 31 2 2" xfId="6152" xr:uid="{BCC418B7-9093-436B-A6EB-29798825FAF0}"/>
    <cellStyle name="Separador de milhares 2 31 3" xfId="5205" xr:uid="{00000000-0005-0000-0000-000046120000}"/>
    <cellStyle name="Separador de milhares 2 31 3 2" xfId="6615" xr:uid="{1E1EB540-AFBB-4C6D-BC65-EE30850FAFB9}"/>
    <cellStyle name="Separador de milhares 2 31 4" xfId="5513" xr:uid="{00000000-0005-0000-0000-000047120000}"/>
    <cellStyle name="Separador de milhares 2 31 4 2" xfId="6923" xr:uid="{F2D8F33D-0905-491C-BE34-4991A1358CA3}"/>
    <cellStyle name="Separador de milhares 2 31 5" xfId="5827" xr:uid="{10506B65-5DC0-4211-8178-FDF7885F5F5C}"/>
    <cellStyle name="Separador de milhares 2 32" xfId="3847" xr:uid="{00000000-0005-0000-0000-000048120000}"/>
    <cellStyle name="Separador de milhares 2 32 2" xfId="4743" xr:uid="{00000000-0005-0000-0000-000049120000}"/>
    <cellStyle name="Separador de milhares 2 32 2 2" xfId="6153" xr:uid="{4234F06A-DBDB-447A-8B52-80FC6F69D160}"/>
    <cellStyle name="Separador de milhares 2 32 3" xfId="5206" xr:uid="{00000000-0005-0000-0000-00004A120000}"/>
    <cellStyle name="Separador de milhares 2 32 3 2" xfId="6616" xr:uid="{D91CC80C-A3DD-4661-A558-F7A12644EC9D}"/>
    <cellStyle name="Separador de milhares 2 32 4" xfId="5514" xr:uid="{00000000-0005-0000-0000-00004B120000}"/>
    <cellStyle name="Separador de milhares 2 32 4 2" xfId="6924" xr:uid="{2C0F822E-FE78-4D1C-AF0B-B9F9DB18447D}"/>
    <cellStyle name="Separador de milhares 2 32 5" xfId="5828" xr:uid="{4D6B3D64-CFA3-4B50-A6CD-2A12921095F1}"/>
    <cellStyle name="Separador de milhares 2 33" xfId="3848" xr:uid="{00000000-0005-0000-0000-00004C120000}"/>
    <cellStyle name="Separador de milhares 2 33 2" xfId="4744" xr:uid="{00000000-0005-0000-0000-00004D120000}"/>
    <cellStyle name="Separador de milhares 2 33 2 2" xfId="6154" xr:uid="{B5E6157E-3963-43FA-B792-2C17AF7D9169}"/>
    <cellStyle name="Separador de milhares 2 33 3" xfId="5207" xr:uid="{00000000-0005-0000-0000-00004E120000}"/>
    <cellStyle name="Separador de milhares 2 33 3 2" xfId="6617" xr:uid="{DE6AA26F-8E89-4FA5-97ED-1FF9FD0D5BBB}"/>
    <cellStyle name="Separador de milhares 2 33 4" xfId="5515" xr:uid="{00000000-0005-0000-0000-00004F120000}"/>
    <cellStyle name="Separador de milhares 2 33 4 2" xfId="6925" xr:uid="{C8589E7B-A3D1-4D50-ADBC-B0A74DF1A029}"/>
    <cellStyle name="Separador de milhares 2 33 5" xfId="5829" xr:uid="{CE4E05B9-59FA-4E7D-B54D-EF96AC1F5D1A}"/>
    <cellStyle name="Separador de milhares 2 34" xfId="3849" xr:uid="{00000000-0005-0000-0000-000050120000}"/>
    <cellStyle name="Separador de milhares 2 34 2" xfId="4745" xr:uid="{00000000-0005-0000-0000-000051120000}"/>
    <cellStyle name="Separador de milhares 2 34 2 2" xfId="6155" xr:uid="{789DE5A5-8AC1-4AB7-B7CC-A95A9DA520B1}"/>
    <cellStyle name="Separador de milhares 2 34 3" xfId="5208" xr:uid="{00000000-0005-0000-0000-000052120000}"/>
    <cellStyle name="Separador de milhares 2 34 3 2" xfId="6618" xr:uid="{712DE41A-4CDE-4A62-8FF7-5D2075D7DBD5}"/>
    <cellStyle name="Separador de milhares 2 34 4" xfId="5516" xr:uid="{00000000-0005-0000-0000-000053120000}"/>
    <cellStyle name="Separador de milhares 2 34 4 2" xfId="6926" xr:uid="{74808EA4-5F38-41EB-9619-50194B604DF1}"/>
    <cellStyle name="Separador de milhares 2 34 5" xfId="5830" xr:uid="{78E94AC0-DE9D-458A-8B74-A9285BCA5E61}"/>
    <cellStyle name="Separador de milhares 2 35" xfId="3850" xr:uid="{00000000-0005-0000-0000-000054120000}"/>
    <cellStyle name="Separador de milhares 2 35 2" xfId="4746" xr:uid="{00000000-0005-0000-0000-000055120000}"/>
    <cellStyle name="Separador de milhares 2 35 2 2" xfId="6156" xr:uid="{7491FC4C-9683-4EEF-9ECB-8797E479B2D1}"/>
    <cellStyle name="Separador de milhares 2 35 3" xfId="5209" xr:uid="{00000000-0005-0000-0000-000056120000}"/>
    <cellStyle name="Separador de milhares 2 35 3 2" xfId="6619" xr:uid="{00AAE79A-3BBA-4E9B-B20B-33E609393AB5}"/>
    <cellStyle name="Separador de milhares 2 35 4" xfId="5517" xr:uid="{00000000-0005-0000-0000-000057120000}"/>
    <cellStyle name="Separador de milhares 2 35 4 2" xfId="6927" xr:uid="{F7FD6812-122B-495E-B5F2-547F49F3D027}"/>
    <cellStyle name="Separador de milhares 2 35 5" xfId="5831" xr:uid="{8A3FB423-81F5-4F10-90A1-B949B8851F98}"/>
    <cellStyle name="Separador de milhares 2 36" xfId="3851" xr:uid="{00000000-0005-0000-0000-000058120000}"/>
    <cellStyle name="Separador de milhares 2 36 2" xfId="4747" xr:uid="{00000000-0005-0000-0000-000059120000}"/>
    <cellStyle name="Separador de milhares 2 36 2 2" xfId="6157" xr:uid="{EA0A4D82-1930-4B41-8906-6C80E72D8D1D}"/>
    <cellStyle name="Separador de milhares 2 36 3" xfId="5210" xr:uid="{00000000-0005-0000-0000-00005A120000}"/>
    <cellStyle name="Separador de milhares 2 36 3 2" xfId="6620" xr:uid="{02A67042-19EE-45BA-B665-2BD1C27A074E}"/>
    <cellStyle name="Separador de milhares 2 36 4" xfId="5518" xr:uid="{00000000-0005-0000-0000-00005B120000}"/>
    <cellStyle name="Separador de milhares 2 36 4 2" xfId="6928" xr:uid="{033C969C-A180-4016-BBED-D9B12D131183}"/>
    <cellStyle name="Separador de milhares 2 36 5" xfId="5832" xr:uid="{A6EDB59C-687E-4309-84F5-B6F8D38F609B}"/>
    <cellStyle name="Separador de milhares 2 37" xfId="3852" xr:uid="{00000000-0005-0000-0000-00005C120000}"/>
    <cellStyle name="Separador de milhares 2 37 2" xfId="4748" xr:uid="{00000000-0005-0000-0000-00005D120000}"/>
    <cellStyle name="Separador de milhares 2 37 2 2" xfId="6158" xr:uid="{11F54A2D-41B0-4916-BD20-850D803A3370}"/>
    <cellStyle name="Separador de milhares 2 37 3" xfId="5211" xr:uid="{00000000-0005-0000-0000-00005E120000}"/>
    <cellStyle name="Separador de milhares 2 37 3 2" xfId="6621" xr:uid="{FCC92847-F996-41EA-BD54-0A06BA3C6C5D}"/>
    <cellStyle name="Separador de milhares 2 37 4" xfId="5519" xr:uid="{00000000-0005-0000-0000-00005F120000}"/>
    <cellStyle name="Separador de milhares 2 37 4 2" xfId="6929" xr:uid="{FDDF521F-918C-490D-A8C8-605E0E56D907}"/>
    <cellStyle name="Separador de milhares 2 37 5" xfId="5833" xr:uid="{35BC89A1-C4B7-4639-B04D-F091E865AA12}"/>
    <cellStyle name="Separador de milhares 2 38" xfId="3853" xr:uid="{00000000-0005-0000-0000-000060120000}"/>
    <cellStyle name="Separador de milhares 2 38 2" xfId="4749" xr:uid="{00000000-0005-0000-0000-000061120000}"/>
    <cellStyle name="Separador de milhares 2 38 2 2" xfId="6159" xr:uid="{C74B3B1B-FE8A-4810-84F7-AF992E5EFFBA}"/>
    <cellStyle name="Separador de milhares 2 38 3" xfId="5212" xr:uid="{00000000-0005-0000-0000-000062120000}"/>
    <cellStyle name="Separador de milhares 2 38 3 2" xfId="6622" xr:uid="{D3B15855-513D-4110-9309-97CFD35A0689}"/>
    <cellStyle name="Separador de milhares 2 38 4" xfId="5520" xr:uid="{00000000-0005-0000-0000-000063120000}"/>
    <cellStyle name="Separador de milhares 2 38 4 2" xfId="6930" xr:uid="{387BBFCE-D146-4BBB-8E03-76F5A5EF2029}"/>
    <cellStyle name="Separador de milhares 2 38 5" xfId="5834" xr:uid="{7E75ECD6-F78D-46DD-B78E-B5965F87518B}"/>
    <cellStyle name="Separador de milhares 2 39" xfId="3854" xr:uid="{00000000-0005-0000-0000-000064120000}"/>
    <cellStyle name="Separador de milhares 2 39 2" xfId="4750" xr:uid="{00000000-0005-0000-0000-000065120000}"/>
    <cellStyle name="Separador de milhares 2 39 2 2" xfId="6160" xr:uid="{781864DB-FC2A-4662-80BF-A11DDDE92327}"/>
    <cellStyle name="Separador de milhares 2 39 3" xfId="5213" xr:uid="{00000000-0005-0000-0000-000066120000}"/>
    <cellStyle name="Separador de milhares 2 39 3 2" xfId="6623" xr:uid="{6F3597F4-C00B-48FE-9E41-A70CBDB16A95}"/>
    <cellStyle name="Separador de milhares 2 39 4" xfId="5521" xr:uid="{00000000-0005-0000-0000-000067120000}"/>
    <cellStyle name="Separador de milhares 2 39 4 2" xfId="6931" xr:uid="{FB881EF2-FF7D-4352-88C9-264F614BFA00}"/>
    <cellStyle name="Separador de milhares 2 39 5" xfId="5835" xr:uid="{ACC41BD5-523E-4B7B-8587-6777733E811B}"/>
    <cellStyle name="Separador de milhares 2 4" xfId="3855" xr:uid="{00000000-0005-0000-0000-000068120000}"/>
    <cellStyle name="Separador de milhares 2 4 2" xfId="4751" xr:uid="{00000000-0005-0000-0000-000069120000}"/>
    <cellStyle name="Separador de milhares 2 4 2 2" xfId="6161" xr:uid="{6BAD008E-DAF5-408E-8B9A-40CDB1392116}"/>
    <cellStyle name="Separador de milhares 2 40" xfId="3856" xr:uid="{00000000-0005-0000-0000-00006A120000}"/>
    <cellStyle name="Separador de milhares 2 40 2" xfId="4752" xr:uid="{00000000-0005-0000-0000-00006B120000}"/>
    <cellStyle name="Separador de milhares 2 40 2 2" xfId="6162" xr:uid="{398671BC-F862-4896-8EE4-023CA7B1D509}"/>
    <cellStyle name="Separador de milhares 2 40 3" xfId="5214" xr:uid="{00000000-0005-0000-0000-00006C120000}"/>
    <cellStyle name="Separador de milhares 2 40 3 2" xfId="6624" xr:uid="{60E868F5-C517-4A83-A943-932541E2F960}"/>
    <cellStyle name="Separador de milhares 2 40 4" xfId="5522" xr:uid="{00000000-0005-0000-0000-00006D120000}"/>
    <cellStyle name="Separador de milhares 2 40 4 2" xfId="6932" xr:uid="{0393E3DB-7E8F-4B8C-A790-65103FFA56FD}"/>
    <cellStyle name="Separador de milhares 2 40 5" xfId="5836" xr:uid="{12EBDF7C-A2D8-45BB-BCCC-B616EDF9833F}"/>
    <cellStyle name="Separador de milhares 2 41" xfId="3857" xr:uid="{00000000-0005-0000-0000-00006E120000}"/>
    <cellStyle name="Separador de milhares 2 41 2" xfId="4753" xr:uid="{00000000-0005-0000-0000-00006F120000}"/>
    <cellStyle name="Separador de milhares 2 41 2 2" xfId="6163" xr:uid="{B48B2C39-0E8E-4166-815E-79C7F97EDC6A}"/>
    <cellStyle name="Separador de milhares 2 41 3" xfId="5215" xr:uid="{00000000-0005-0000-0000-000070120000}"/>
    <cellStyle name="Separador de milhares 2 41 3 2" xfId="6625" xr:uid="{D44D92DE-B00F-436F-82A2-2741B7041ADF}"/>
    <cellStyle name="Separador de milhares 2 41 4" xfId="5523" xr:uid="{00000000-0005-0000-0000-000071120000}"/>
    <cellStyle name="Separador de milhares 2 41 4 2" xfId="6933" xr:uid="{1CEC62C5-2885-4E7C-925C-4083239F2850}"/>
    <cellStyle name="Separador de milhares 2 41 5" xfId="5837" xr:uid="{391FEBDD-5FBD-493E-9FD4-7AA8751E7BAC}"/>
    <cellStyle name="Separador de milhares 2 42" xfId="3858" xr:uid="{00000000-0005-0000-0000-000072120000}"/>
    <cellStyle name="Separador de milhares 2 42 2" xfId="4754" xr:uid="{00000000-0005-0000-0000-000073120000}"/>
    <cellStyle name="Separador de milhares 2 42 2 2" xfId="6164" xr:uid="{DDC0086A-5CD5-4076-9EE1-80B861ACE547}"/>
    <cellStyle name="Separador de milhares 2 42 3" xfId="5216" xr:uid="{00000000-0005-0000-0000-000074120000}"/>
    <cellStyle name="Separador de milhares 2 42 3 2" xfId="6626" xr:uid="{CFA786C7-DA1D-4F25-83C6-7638FF1055BD}"/>
    <cellStyle name="Separador de milhares 2 42 4" xfId="5524" xr:uid="{00000000-0005-0000-0000-000075120000}"/>
    <cellStyle name="Separador de milhares 2 42 4 2" xfId="6934" xr:uid="{F6EEAD88-0AFE-4C64-BFB6-616644D31922}"/>
    <cellStyle name="Separador de milhares 2 42 5" xfId="5838" xr:uid="{220FAD4B-6434-4B1E-8D60-AF804FFED99A}"/>
    <cellStyle name="Separador de milhares 2 43" xfId="3859" xr:uid="{00000000-0005-0000-0000-000076120000}"/>
    <cellStyle name="Separador de milhares 2 43 2" xfId="4755" xr:uid="{00000000-0005-0000-0000-000077120000}"/>
    <cellStyle name="Separador de milhares 2 43 2 2" xfId="6165" xr:uid="{E281B933-1B7E-4EE2-AA30-1811A3E84F69}"/>
    <cellStyle name="Separador de milhares 2 43 3" xfId="5217" xr:uid="{00000000-0005-0000-0000-000078120000}"/>
    <cellStyle name="Separador de milhares 2 43 3 2" xfId="6627" xr:uid="{6990A372-A75B-4D3E-9DD4-2DBFAA7259FB}"/>
    <cellStyle name="Separador de milhares 2 43 4" xfId="5525" xr:uid="{00000000-0005-0000-0000-000079120000}"/>
    <cellStyle name="Separador de milhares 2 43 4 2" xfId="6935" xr:uid="{8AAE6CAB-3990-43F8-AE51-E8A0AF20EEA7}"/>
    <cellStyle name="Separador de milhares 2 43 5" xfId="5839" xr:uid="{CD855B08-CB5D-439A-9746-605D4D7E552B}"/>
    <cellStyle name="Separador de milhares 2 44" xfId="3860" xr:uid="{00000000-0005-0000-0000-00007A120000}"/>
    <cellStyle name="Separador de milhares 2 44 2" xfId="4756" xr:uid="{00000000-0005-0000-0000-00007B120000}"/>
    <cellStyle name="Separador de milhares 2 44 2 2" xfId="6166" xr:uid="{D256BAEF-3C43-44AC-9D16-04687FF0D097}"/>
    <cellStyle name="Separador de milhares 2 44 3" xfId="5218" xr:uid="{00000000-0005-0000-0000-00007C120000}"/>
    <cellStyle name="Separador de milhares 2 44 3 2" xfId="6628" xr:uid="{224D5D50-3D19-473C-A29B-4A924F372D89}"/>
    <cellStyle name="Separador de milhares 2 44 4" xfId="5526" xr:uid="{00000000-0005-0000-0000-00007D120000}"/>
    <cellStyle name="Separador de milhares 2 44 4 2" xfId="6936" xr:uid="{83A0E26E-97B0-4D9F-8E10-5731402F9C9D}"/>
    <cellStyle name="Separador de milhares 2 44 5" xfId="5840" xr:uid="{30D0F18D-228A-4A96-BD84-9C7E7C85B488}"/>
    <cellStyle name="Separador de milhares 2 45" xfId="3861" xr:uid="{00000000-0005-0000-0000-00007E120000}"/>
    <cellStyle name="Separador de milhares 2 45 2" xfId="4757" xr:uid="{00000000-0005-0000-0000-00007F120000}"/>
    <cellStyle name="Separador de milhares 2 45 2 2" xfId="6167" xr:uid="{20ABB626-7398-4901-A22A-227B173A3F6F}"/>
    <cellStyle name="Separador de milhares 2 45 3" xfId="5219" xr:uid="{00000000-0005-0000-0000-000080120000}"/>
    <cellStyle name="Separador de milhares 2 45 3 2" xfId="6629" xr:uid="{4DE1D217-B869-463F-A6E9-222CD615051E}"/>
    <cellStyle name="Separador de milhares 2 45 4" xfId="5527" xr:uid="{00000000-0005-0000-0000-000081120000}"/>
    <cellStyle name="Separador de milhares 2 45 4 2" xfId="6937" xr:uid="{CCE3F86D-C786-4F4A-82D7-5796924169B3}"/>
    <cellStyle name="Separador de milhares 2 45 5" xfId="5841" xr:uid="{203FA19C-C475-4361-8F15-E1FB444FCD70}"/>
    <cellStyle name="Separador de milhares 2 46" xfId="3862" xr:uid="{00000000-0005-0000-0000-000082120000}"/>
    <cellStyle name="Separador de milhares 2 46 2" xfId="4758" xr:uid="{00000000-0005-0000-0000-000083120000}"/>
    <cellStyle name="Separador de milhares 2 46 2 2" xfId="6168" xr:uid="{3E1E4CE1-967F-4465-92C4-653246FB6FE5}"/>
    <cellStyle name="Separador de milhares 2 46 3" xfId="5220" xr:uid="{00000000-0005-0000-0000-000084120000}"/>
    <cellStyle name="Separador de milhares 2 46 3 2" xfId="6630" xr:uid="{3E0C5BE8-29F0-45DF-B35C-F9632F52F482}"/>
    <cellStyle name="Separador de milhares 2 46 4" xfId="5528" xr:uid="{00000000-0005-0000-0000-000085120000}"/>
    <cellStyle name="Separador de milhares 2 46 4 2" xfId="6938" xr:uid="{E333F364-1F25-424A-8FEF-4B9F13BAE34E}"/>
    <cellStyle name="Separador de milhares 2 46 5" xfId="5842" xr:uid="{82A34D3A-5929-4BEA-8F13-00E5C2E1ED53}"/>
    <cellStyle name="Separador de milhares 2 47" xfId="3863" xr:uid="{00000000-0005-0000-0000-000086120000}"/>
    <cellStyle name="Separador de milhares 2 47 2" xfId="4759" xr:uid="{00000000-0005-0000-0000-000087120000}"/>
    <cellStyle name="Separador de milhares 2 47 2 2" xfId="6169" xr:uid="{F58BA87C-F43E-404C-A50D-F519A90BE85B}"/>
    <cellStyle name="Separador de milhares 2 47 3" xfId="5221" xr:uid="{00000000-0005-0000-0000-000088120000}"/>
    <cellStyle name="Separador de milhares 2 47 3 2" xfId="6631" xr:uid="{84960D74-A7F0-4AD6-BC82-D61F297E1CEF}"/>
    <cellStyle name="Separador de milhares 2 47 4" xfId="5529" xr:uid="{00000000-0005-0000-0000-000089120000}"/>
    <cellStyle name="Separador de milhares 2 47 4 2" xfId="6939" xr:uid="{C0AAF830-13A5-440B-A223-768C100CA873}"/>
    <cellStyle name="Separador de milhares 2 47 5" xfId="5843" xr:uid="{0D8D8357-3FB7-4879-BBBE-BEAFF48FA836}"/>
    <cellStyle name="Separador de milhares 2 48" xfId="3864" xr:uid="{00000000-0005-0000-0000-00008A120000}"/>
    <cellStyle name="Separador de milhares 2 48 2" xfId="4760" xr:uid="{00000000-0005-0000-0000-00008B120000}"/>
    <cellStyle name="Separador de milhares 2 48 2 2" xfId="6170" xr:uid="{3A492075-2694-4B8B-836F-E3FA0D37DD87}"/>
    <cellStyle name="Separador de milhares 2 48 3" xfId="5222" xr:uid="{00000000-0005-0000-0000-00008C120000}"/>
    <cellStyle name="Separador de milhares 2 48 3 2" xfId="6632" xr:uid="{6DB6C99D-F7A9-4456-BC1C-F3C71DD9BDC5}"/>
    <cellStyle name="Separador de milhares 2 48 4" xfId="5530" xr:uid="{00000000-0005-0000-0000-00008D120000}"/>
    <cellStyle name="Separador de milhares 2 48 4 2" xfId="6940" xr:uid="{8AE5D7FD-F1C5-4DDA-BDEC-B7E854B35DD1}"/>
    <cellStyle name="Separador de milhares 2 48 5" xfId="5844" xr:uid="{F40F6021-C811-4286-A181-71E052C4C566}"/>
    <cellStyle name="Separador de milhares 2 49" xfId="3865" xr:uid="{00000000-0005-0000-0000-00008E120000}"/>
    <cellStyle name="Separador de milhares 2 49 2" xfId="4761" xr:uid="{00000000-0005-0000-0000-00008F120000}"/>
    <cellStyle name="Separador de milhares 2 49 2 2" xfId="6171" xr:uid="{5D6CBCAD-5C9A-42DB-81A6-C3E6A4109186}"/>
    <cellStyle name="Separador de milhares 2 49 3" xfId="5223" xr:uid="{00000000-0005-0000-0000-000090120000}"/>
    <cellStyle name="Separador de milhares 2 49 3 2" xfId="6633" xr:uid="{4284C391-A284-47DE-9517-BA86EBC53A3A}"/>
    <cellStyle name="Separador de milhares 2 49 4" xfId="5531" xr:uid="{00000000-0005-0000-0000-000091120000}"/>
    <cellStyle name="Separador de milhares 2 49 4 2" xfId="6941" xr:uid="{4D0D55A6-B818-471A-B73E-32A2DA5BBB68}"/>
    <cellStyle name="Separador de milhares 2 49 5" xfId="5845" xr:uid="{63F47D73-3A12-4BC2-A37C-716A6A41FA84}"/>
    <cellStyle name="Separador de milhares 2 5" xfId="3866" xr:uid="{00000000-0005-0000-0000-000092120000}"/>
    <cellStyle name="Separador de milhares 2 5 2" xfId="4762" xr:uid="{00000000-0005-0000-0000-000093120000}"/>
    <cellStyle name="Separador de milhares 2 5 2 2" xfId="6172" xr:uid="{C4EE542D-7DC6-4BBF-8BF0-A0CB5CF15D43}"/>
    <cellStyle name="Separador de milhares 2 6" xfId="3867" xr:uid="{00000000-0005-0000-0000-000094120000}"/>
    <cellStyle name="Separador de milhares 2 6 2" xfId="4763" xr:uid="{00000000-0005-0000-0000-000095120000}"/>
    <cellStyle name="Separador de milhares 2 6 2 2" xfId="6173" xr:uid="{6351C86B-FB59-45FE-BCAA-66A7EFB67F45}"/>
    <cellStyle name="Separador de milhares 2 7" xfId="3868" xr:uid="{00000000-0005-0000-0000-000096120000}"/>
    <cellStyle name="Separador de milhares 2 7 2" xfId="4764" xr:uid="{00000000-0005-0000-0000-000097120000}"/>
    <cellStyle name="Separador de milhares 2 7 2 2" xfId="6174" xr:uid="{AAA91953-54AE-4A56-839C-EF014DFC4F33}"/>
    <cellStyle name="Separador de milhares 2 8" xfId="3869" xr:uid="{00000000-0005-0000-0000-000098120000}"/>
    <cellStyle name="Separador de milhares 2 8 2" xfId="4765" xr:uid="{00000000-0005-0000-0000-000099120000}"/>
    <cellStyle name="Separador de milhares 2 8 2 2" xfId="6175" xr:uid="{F4E51C30-2CB9-455F-B3E3-51F6E3F91A3A}"/>
    <cellStyle name="Separador de milhares 2 9" xfId="3870" xr:uid="{00000000-0005-0000-0000-00009A120000}"/>
    <cellStyle name="Separador de milhares 2 9 2" xfId="4766" xr:uid="{00000000-0005-0000-0000-00009B120000}"/>
    <cellStyle name="Separador de milhares 2 9 2 2" xfId="6176" xr:uid="{5D83A1C8-D515-40CD-94AA-73D92E8639B8}"/>
    <cellStyle name="Separador de milhares 2_4. Fab_Contas a Receber" xfId="3871" xr:uid="{00000000-0005-0000-0000-00009C120000}"/>
    <cellStyle name="Separador de milhares 20" xfId="3872" xr:uid="{00000000-0005-0000-0000-00009D120000}"/>
    <cellStyle name="Separador de milhares 21" xfId="3873" xr:uid="{00000000-0005-0000-0000-00009E120000}"/>
    <cellStyle name="Separador de milhares 22" xfId="3874" xr:uid="{00000000-0005-0000-0000-00009F120000}"/>
    <cellStyle name="Separador de milhares 23" xfId="3875" xr:uid="{00000000-0005-0000-0000-0000A0120000}"/>
    <cellStyle name="Separador de milhares 24" xfId="3876" xr:uid="{00000000-0005-0000-0000-0000A1120000}"/>
    <cellStyle name="Separador de milhares 25" xfId="3877" xr:uid="{00000000-0005-0000-0000-0000A2120000}"/>
    <cellStyle name="Separador de milhares 26" xfId="3878" xr:uid="{00000000-0005-0000-0000-0000A3120000}"/>
    <cellStyle name="Separador de milhares 27" xfId="3879" xr:uid="{00000000-0005-0000-0000-0000A4120000}"/>
    <cellStyle name="Separador de milhares 28" xfId="3880" xr:uid="{00000000-0005-0000-0000-0000A5120000}"/>
    <cellStyle name="Separador de milhares 29" xfId="3881" xr:uid="{00000000-0005-0000-0000-0000A6120000}"/>
    <cellStyle name="Separador de milhares 3" xfId="3882" xr:uid="{00000000-0005-0000-0000-0000A7120000}"/>
    <cellStyle name="Separador de milhares 3 10" xfId="3883" xr:uid="{00000000-0005-0000-0000-0000A8120000}"/>
    <cellStyle name="Separador de milhares 3 10 2" xfId="4768" xr:uid="{00000000-0005-0000-0000-0000A9120000}"/>
    <cellStyle name="Separador de milhares 3 10 2 2" xfId="6178" xr:uid="{381B08BD-D92B-4B66-8C34-BD127C3481E8}"/>
    <cellStyle name="Separador de milhares 3 11" xfId="3884" xr:uid="{00000000-0005-0000-0000-0000AA120000}"/>
    <cellStyle name="Separador de milhares 3 11 2" xfId="4769" xr:uid="{00000000-0005-0000-0000-0000AB120000}"/>
    <cellStyle name="Separador de milhares 3 11 2 2" xfId="6179" xr:uid="{987B0B51-118B-4C57-8B95-A3183716D50D}"/>
    <cellStyle name="Separador de milhares 3 12" xfId="3885" xr:uid="{00000000-0005-0000-0000-0000AC120000}"/>
    <cellStyle name="Separador de milhares 3 12 2" xfId="4770" xr:uid="{00000000-0005-0000-0000-0000AD120000}"/>
    <cellStyle name="Separador de milhares 3 12 2 2" xfId="6180" xr:uid="{8E4EE9D3-E1D9-4CC2-A4E3-E9372034FA67}"/>
    <cellStyle name="Separador de milhares 3 13" xfId="3886" xr:uid="{00000000-0005-0000-0000-0000AE120000}"/>
    <cellStyle name="Separador de milhares 3 13 2" xfId="4771" xr:uid="{00000000-0005-0000-0000-0000AF120000}"/>
    <cellStyle name="Separador de milhares 3 13 2 2" xfId="6181" xr:uid="{8DEA674D-7679-4DA1-AFBC-8618FC8483AC}"/>
    <cellStyle name="Separador de milhares 3 14" xfId="3887" xr:uid="{00000000-0005-0000-0000-0000B0120000}"/>
    <cellStyle name="Separador de milhares 3 14 2" xfId="4772" xr:uid="{00000000-0005-0000-0000-0000B1120000}"/>
    <cellStyle name="Separador de milhares 3 14 2 2" xfId="6182" xr:uid="{90A1EE65-D928-40E1-A394-54870D00A569}"/>
    <cellStyle name="Separador de milhares 3 15" xfId="3888" xr:uid="{00000000-0005-0000-0000-0000B2120000}"/>
    <cellStyle name="Separador de milhares 3 15 2" xfId="4773" xr:uid="{00000000-0005-0000-0000-0000B3120000}"/>
    <cellStyle name="Separador de milhares 3 15 2 2" xfId="6183" xr:uid="{73D44B04-C678-4BB0-9167-6C8CCA7845DD}"/>
    <cellStyle name="Separador de milhares 3 16" xfId="3889" xr:uid="{00000000-0005-0000-0000-0000B4120000}"/>
    <cellStyle name="Separador de milhares 3 16 2" xfId="4774" xr:uid="{00000000-0005-0000-0000-0000B5120000}"/>
    <cellStyle name="Separador de milhares 3 16 2 2" xfId="6184" xr:uid="{BC28891E-020E-42F2-92CE-709AA82EA018}"/>
    <cellStyle name="Separador de milhares 3 17" xfId="3890" xr:uid="{00000000-0005-0000-0000-0000B6120000}"/>
    <cellStyle name="Separador de milhares 3 17 2" xfId="4775" xr:uid="{00000000-0005-0000-0000-0000B7120000}"/>
    <cellStyle name="Separador de milhares 3 17 2 2" xfId="6185" xr:uid="{9DF2FA16-E7B6-44D8-808A-06AC5A82AF48}"/>
    <cellStyle name="Separador de milhares 3 18" xfId="3891" xr:uid="{00000000-0005-0000-0000-0000B8120000}"/>
    <cellStyle name="Separador de milhares 3 18 2" xfId="4776" xr:uid="{00000000-0005-0000-0000-0000B9120000}"/>
    <cellStyle name="Separador de milhares 3 18 2 2" xfId="6186" xr:uid="{758EE36D-3DE6-4578-8C57-FDD674AB2366}"/>
    <cellStyle name="Separador de milhares 3 19" xfId="3892" xr:uid="{00000000-0005-0000-0000-0000BA120000}"/>
    <cellStyle name="Separador de milhares 3 19 2" xfId="4777" xr:uid="{00000000-0005-0000-0000-0000BB120000}"/>
    <cellStyle name="Separador de milhares 3 19 2 2" xfId="6187" xr:uid="{89AEEE8B-DFE5-48D8-9F3F-DE0C39121F2D}"/>
    <cellStyle name="Separador de milhares 3 2" xfId="3893" xr:uid="{00000000-0005-0000-0000-0000BC120000}"/>
    <cellStyle name="Separador de milhares 3 2 2" xfId="3894" xr:uid="{00000000-0005-0000-0000-0000BD120000}"/>
    <cellStyle name="Separador de milhares 3 2 2 2" xfId="4779" xr:uid="{00000000-0005-0000-0000-0000BE120000}"/>
    <cellStyle name="Separador de milhares 3 2 2 2 2" xfId="6189" xr:uid="{B7B7549B-17BF-4860-B87C-022CE2D38BF8}"/>
    <cellStyle name="Separador de milhares 3 2 3" xfId="3895" xr:uid="{00000000-0005-0000-0000-0000BF120000}"/>
    <cellStyle name="Separador de milhares 3 2 3 2" xfId="4780" xr:uid="{00000000-0005-0000-0000-0000C0120000}"/>
    <cellStyle name="Separador de milhares 3 2 3 2 2" xfId="6190" xr:uid="{516A8B38-B626-4D47-9FF2-18BA010D8910}"/>
    <cellStyle name="Separador de milhares 3 2 4" xfId="4778" xr:uid="{00000000-0005-0000-0000-0000C1120000}"/>
    <cellStyle name="Separador de milhares 3 2 4 2" xfId="6188" xr:uid="{AFEF0923-ED21-46C7-8C70-C799E48E107A}"/>
    <cellStyle name="Separador de milhares 3 20" xfId="3896" xr:uid="{00000000-0005-0000-0000-0000C2120000}"/>
    <cellStyle name="Separador de milhares 3 20 2" xfId="4781" xr:uid="{00000000-0005-0000-0000-0000C3120000}"/>
    <cellStyle name="Separador de milhares 3 20 2 2" xfId="6191" xr:uid="{6E03E7F2-5080-4EE9-ACB9-8BF8EF543791}"/>
    <cellStyle name="Separador de milhares 3 21" xfId="3897" xr:uid="{00000000-0005-0000-0000-0000C4120000}"/>
    <cellStyle name="Separador de milhares 3 21 2" xfId="4782" xr:uid="{00000000-0005-0000-0000-0000C5120000}"/>
    <cellStyle name="Separador de milhares 3 21 2 2" xfId="6192" xr:uid="{B6D89C25-4680-4C41-95FE-F47AC8EAA2A2}"/>
    <cellStyle name="Separador de milhares 3 22" xfId="3898" xr:uid="{00000000-0005-0000-0000-0000C6120000}"/>
    <cellStyle name="Separador de milhares 3 22 2" xfId="4783" xr:uid="{00000000-0005-0000-0000-0000C7120000}"/>
    <cellStyle name="Separador de milhares 3 22 2 2" xfId="6193" xr:uid="{348B70BA-D942-47CC-8444-B192D8EEFCE7}"/>
    <cellStyle name="Separador de milhares 3 23" xfId="3899" xr:uid="{00000000-0005-0000-0000-0000C8120000}"/>
    <cellStyle name="Separador de milhares 3 23 2" xfId="4784" xr:uid="{00000000-0005-0000-0000-0000C9120000}"/>
    <cellStyle name="Separador de milhares 3 23 2 2" xfId="6194" xr:uid="{469E16F9-5913-42BD-A878-457BA558B6B5}"/>
    <cellStyle name="Separador de milhares 3 24" xfId="3900" xr:uid="{00000000-0005-0000-0000-0000CA120000}"/>
    <cellStyle name="Separador de milhares 3 24 2" xfId="4785" xr:uid="{00000000-0005-0000-0000-0000CB120000}"/>
    <cellStyle name="Separador de milhares 3 24 2 2" xfId="6195" xr:uid="{6071B1A1-6E72-4DB5-9A1F-4508E129B9D9}"/>
    <cellStyle name="Separador de milhares 3 25" xfId="3901" xr:uid="{00000000-0005-0000-0000-0000CC120000}"/>
    <cellStyle name="Separador de milhares 3 25 10" xfId="3902" xr:uid="{00000000-0005-0000-0000-0000CD120000}"/>
    <cellStyle name="Separador de milhares 3 25 10 2" xfId="4787" xr:uid="{00000000-0005-0000-0000-0000CE120000}"/>
    <cellStyle name="Separador de milhares 3 25 10 2 2" xfId="6197" xr:uid="{D3246515-E97E-4F71-8121-F89B8ABEC5DA}"/>
    <cellStyle name="Separador de milhares 3 25 11" xfId="3903" xr:uid="{00000000-0005-0000-0000-0000CF120000}"/>
    <cellStyle name="Separador de milhares 3 25 11 2" xfId="4788" xr:uid="{00000000-0005-0000-0000-0000D0120000}"/>
    <cellStyle name="Separador de milhares 3 25 11 2 2" xfId="6198" xr:uid="{50387F40-F885-4482-AEAF-696A30C716E7}"/>
    <cellStyle name="Separador de milhares 3 25 12" xfId="3904" xr:uid="{00000000-0005-0000-0000-0000D1120000}"/>
    <cellStyle name="Separador de milhares 3 25 12 2" xfId="4789" xr:uid="{00000000-0005-0000-0000-0000D2120000}"/>
    <cellStyle name="Separador de milhares 3 25 12 2 2" xfId="6199" xr:uid="{4398D1CA-8E7F-42E0-9365-3A4EC45A3E03}"/>
    <cellStyle name="Separador de milhares 3 25 13" xfId="3905" xr:uid="{00000000-0005-0000-0000-0000D3120000}"/>
    <cellStyle name="Separador de milhares 3 25 13 2" xfId="4790" xr:uid="{00000000-0005-0000-0000-0000D4120000}"/>
    <cellStyle name="Separador de milhares 3 25 13 2 2" xfId="6200" xr:uid="{67FE773C-5641-4029-867D-ECE130CBA6F5}"/>
    <cellStyle name="Separador de milhares 3 25 14" xfId="3906" xr:uid="{00000000-0005-0000-0000-0000D5120000}"/>
    <cellStyle name="Separador de milhares 3 25 14 2" xfId="4791" xr:uid="{00000000-0005-0000-0000-0000D6120000}"/>
    <cellStyle name="Separador de milhares 3 25 14 2 2" xfId="6201" xr:uid="{BE3A4BED-E621-4FE8-82DC-A9125E8725C7}"/>
    <cellStyle name="Separador de milhares 3 25 15" xfId="3907" xr:uid="{00000000-0005-0000-0000-0000D7120000}"/>
    <cellStyle name="Separador de milhares 3 25 15 2" xfId="4792" xr:uid="{00000000-0005-0000-0000-0000D8120000}"/>
    <cellStyle name="Separador de milhares 3 25 15 2 2" xfId="6202" xr:uid="{EBE9201D-B4F2-48CB-8D1D-1C1CD09250ED}"/>
    <cellStyle name="Separador de milhares 3 25 16" xfId="4786" xr:uid="{00000000-0005-0000-0000-0000D9120000}"/>
    <cellStyle name="Separador de milhares 3 25 16 2" xfId="6196" xr:uid="{0D600D46-711B-4085-B0AE-0F3BEE556F07}"/>
    <cellStyle name="Separador de milhares 3 25 2" xfId="3908" xr:uid="{00000000-0005-0000-0000-0000DA120000}"/>
    <cellStyle name="Separador de milhares 3 25 2 2" xfId="4793" xr:uid="{00000000-0005-0000-0000-0000DB120000}"/>
    <cellStyle name="Separador de milhares 3 25 2 2 2" xfId="6203" xr:uid="{2FE82362-2231-4EFE-A778-C4C98174F33A}"/>
    <cellStyle name="Separador de milhares 3 25 3" xfId="3909" xr:uid="{00000000-0005-0000-0000-0000DC120000}"/>
    <cellStyle name="Separador de milhares 3 25 3 2" xfId="4794" xr:uid="{00000000-0005-0000-0000-0000DD120000}"/>
    <cellStyle name="Separador de milhares 3 25 3 2 2" xfId="6204" xr:uid="{328D16EB-82B6-4039-AC7C-8A9AFF87FB64}"/>
    <cellStyle name="Separador de milhares 3 25 4" xfId="3910" xr:uid="{00000000-0005-0000-0000-0000DE120000}"/>
    <cellStyle name="Separador de milhares 3 25 4 2" xfId="4795" xr:uid="{00000000-0005-0000-0000-0000DF120000}"/>
    <cellStyle name="Separador de milhares 3 25 4 2 2" xfId="6205" xr:uid="{F80FEB7D-0B57-4940-A102-4F76F00F1677}"/>
    <cellStyle name="Separador de milhares 3 25 5" xfId="3911" xr:uid="{00000000-0005-0000-0000-0000E0120000}"/>
    <cellStyle name="Separador de milhares 3 25 5 2" xfId="4796" xr:uid="{00000000-0005-0000-0000-0000E1120000}"/>
    <cellStyle name="Separador de milhares 3 25 5 2 2" xfId="6206" xr:uid="{C917D48F-E6A7-45A3-A83A-D24159C2803B}"/>
    <cellStyle name="Separador de milhares 3 25 6" xfId="3912" xr:uid="{00000000-0005-0000-0000-0000E2120000}"/>
    <cellStyle name="Separador de milhares 3 25 6 2" xfId="4797" xr:uid="{00000000-0005-0000-0000-0000E3120000}"/>
    <cellStyle name="Separador de milhares 3 25 6 2 2" xfId="6207" xr:uid="{7F8BD7F9-59EB-475F-9E80-56E127D17F82}"/>
    <cellStyle name="Separador de milhares 3 25 7" xfId="3913" xr:uid="{00000000-0005-0000-0000-0000E4120000}"/>
    <cellStyle name="Separador de milhares 3 25 7 2" xfId="4798" xr:uid="{00000000-0005-0000-0000-0000E5120000}"/>
    <cellStyle name="Separador de milhares 3 25 7 2 2" xfId="6208" xr:uid="{0F6BD9CA-16AA-4F2A-B535-3FF07340A283}"/>
    <cellStyle name="Separador de milhares 3 25 8" xfId="3914" xr:uid="{00000000-0005-0000-0000-0000E6120000}"/>
    <cellStyle name="Separador de milhares 3 25 8 2" xfId="4799" xr:uid="{00000000-0005-0000-0000-0000E7120000}"/>
    <cellStyle name="Separador de milhares 3 25 8 2 2" xfId="6209" xr:uid="{A6948EBC-C1D9-449F-98D3-6BD266DD11F4}"/>
    <cellStyle name="Separador de milhares 3 25 9" xfId="3915" xr:uid="{00000000-0005-0000-0000-0000E8120000}"/>
    <cellStyle name="Separador de milhares 3 25 9 2" xfId="4800" xr:uid="{00000000-0005-0000-0000-0000E9120000}"/>
    <cellStyle name="Separador de milhares 3 25 9 2 2" xfId="6210" xr:uid="{E48DACBE-1B50-4FE6-A914-9314BB599758}"/>
    <cellStyle name="Separador de milhares 3 26" xfId="3916" xr:uid="{00000000-0005-0000-0000-0000EA120000}"/>
    <cellStyle name="Separador de milhares 3 26 2" xfId="4801" xr:uid="{00000000-0005-0000-0000-0000EB120000}"/>
    <cellStyle name="Separador de milhares 3 26 2 2" xfId="6211" xr:uid="{10739F8C-CB75-44CB-A907-42F86200730D}"/>
    <cellStyle name="Separador de milhares 3 27" xfId="3917" xr:uid="{00000000-0005-0000-0000-0000EC120000}"/>
    <cellStyle name="Separador de milhares 3 27 2" xfId="4802" xr:uid="{00000000-0005-0000-0000-0000ED120000}"/>
    <cellStyle name="Separador de milhares 3 27 2 2" xfId="6212" xr:uid="{1A745B5F-51B6-4D80-9B3B-01D1BFDDB510}"/>
    <cellStyle name="Separador de milhares 3 28" xfId="3918" xr:uid="{00000000-0005-0000-0000-0000EE120000}"/>
    <cellStyle name="Separador de milhares 3 28 2" xfId="4803" xr:uid="{00000000-0005-0000-0000-0000EF120000}"/>
    <cellStyle name="Separador de milhares 3 28 2 2" xfId="6213" xr:uid="{CA47793D-FC59-4EBE-AED8-FB4D1A58E980}"/>
    <cellStyle name="Separador de milhares 3 29" xfId="3919" xr:uid="{00000000-0005-0000-0000-0000F0120000}"/>
    <cellStyle name="Separador de milhares 3 29 2" xfId="4804" xr:uid="{00000000-0005-0000-0000-0000F1120000}"/>
    <cellStyle name="Separador de milhares 3 29 2 2" xfId="6214" xr:uid="{F3CE8A3E-ED48-4D8B-A1B9-E25F8EF4B33A}"/>
    <cellStyle name="Separador de milhares 3 3" xfId="3920" xr:uid="{00000000-0005-0000-0000-0000F2120000}"/>
    <cellStyle name="Separador de milhares 3 3 2" xfId="4805" xr:uid="{00000000-0005-0000-0000-0000F3120000}"/>
    <cellStyle name="Separador de milhares 3 3 2 2" xfId="6215" xr:uid="{B1928B07-15FB-4608-AD35-AD8219636A8E}"/>
    <cellStyle name="Separador de milhares 3 30" xfId="3921" xr:uid="{00000000-0005-0000-0000-0000F4120000}"/>
    <cellStyle name="Separador de milhares 3 30 2" xfId="4806" xr:uid="{00000000-0005-0000-0000-0000F5120000}"/>
    <cellStyle name="Separador de milhares 3 30 2 2" xfId="6216" xr:uid="{44E814B8-5998-4139-8378-257E025DF463}"/>
    <cellStyle name="Separador de milhares 3 31" xfId="3922" xr:uid="{00000000-0005-0000-0000-0000F6120000}"/>
    <cellStyle name="Separador de milhares 3 31 2" xfId="4807" xr:uid="{00000000-0005-0000-0000-0000F7120000}"/>
    <cellStyle name="Separador de milhares 3 31 2 2" xfId="6217" xr:uid="{22B6F5AC-B31D-4187-9840-D7567D9DA379}"/>
    <cellStyle name="Separador de milhares 3 32" xfId="3923" xr:uid="{00000000-0005-0000-0000-0000F8120000}"/>
    <cellStyle name="Separador de milhares 3 32 2" xfId="4808" xr:uid="{00000000-0005-0000-0000-0000F9120000}"/>
    <cellStyle name="Separador de milhares 3 32 2 2" xfId="6218" xr:uid="{94D0355A-C54F-4AF4-AA0C-DEE17F9DC04A}"/>
    <cellStyle name="Separador de milhares 3 33" xfId="3924" xr:uid="{00000000-0005-0000-0000-0000FA120000}"/>
    <cellStyle name="Separador de milhares 3 33 2" xfId="4809" xr:uid="{00000000-0005-0000-0000-0000FB120000}"/>
    <cellStyle name="Separador de milhares 3 33 2 2" xfId="6219" xr:uid="{4528FEF3-959F-4C31-9A94-6E4170298419}"/>
    <cellStyle name="Separador de milhares 3 34" xfId="3925" xr:uid="{00000000-0005-0000-0000-0000FC120000}"/>
    <cellStyle name="Separador de milhares 3 34 2" xfId="4810" xr:uid="{00000000-0005-0000-0000-0000FD120000}"/>
    <cellStyle name="Separador de milhares 3 34 2 2" xfId="6220" xr:uid="{2FB79BB2-1E8E-475C-A092-7C0E26FBE9D2}"/>
    <cellStyle name="Separador de milhares 3 35" xfId="3926" xr:uid="{00000000-0005-0000-0000-0000FE120000}"/>
    <cellStyle name="Separador de milhares 3 35 2" xfId="4811" xr:uid="{00000000-0005-0000-0000-0000FF120000}"/>
    <cellStyle name="Separador de milhares 3 35 2 2" xfId="6221" xr:uid="{DBCC9085-FBC4-4964-A948-524F80F50DA8}"/>
    <cellStyle name="Separador de milhares 3 36" xfId="3927" xr:uid="{00000000-0005-0000-0000-000000130000}"/>
    <cellStyle name="Separador de milhares 3 36 2" xfId="4812" xr:uid="{00000000-0005-0000-0000-000001130000}"/>
    <cellStyle name="Separador de milhares 3 36 2 2" xfId="6222" xr:uid="{6D81A23A-FE8E-4794-8A8E-5A7E58E58FF2}"/>
    <cellStyle name="Separador de milhares 3 37" xfId="3928" xr:uid="{00000000-0005-0000-0000-000002130000}"/>
    <cellStyle name="Separador de milhares 3 37 2" xfId="4813" xr:uid="{00000000-0005-0000-0000-000003130000}"/>
    <cellStyle name="Separador de milhares 3 37 2 2" xfId="6223" xr:uid="{3E3058F2-BED4-4466-849B-8CA87F5307B8}"/>
    <cellStyle name="Separador de milhares 3 38" xfId="3929" xr:uid="{00000000-0005-0000-0000-000004130000}"/>
    <cellStyle name="Separador de milhares 3 38 2" xfId="4814" xr:uid="{00000000-0005-0000-0000-000005130000}"/>
    <cellStyle name="Separador de milhares 3 38 2 2" xfId="6224" xr:uid="{487B762C-533D-45F8-9DB8-EEF9CE3EF5B7}"/>
    <cellStyle name="Separador de milhares 3 39" xfId="3930" xr:uid="{00000000-0005-0000-0000-000006130000}"/>
    <cellStyle name="Separador de milhares 3 39 2" xfId="4815" xr:uid="{00000000-0005-0000-0000-000007130000}"/>
    <cellStyle name="Separador de milhares 3 39 2 2" xfId="6225" xr:uid="{E7E4AF98-E359-414D-A8A4-65C528610430}"/>
    <cellStyle name="Separador de milhares 3 4" xfId="3931" xr:uid="{00000000-0005-0000-0000-000008130000}"/>
    <cellStyle name="Separador de milhares 3 4 2" xfId="4816" xr:uid="{00000000-0005-0000-0000-000009130000}"/>
    <cellStyle name="Separador de milhares 3 4 2 2" xfId="6226" xr:uid="{583CCB9F-A98F-4E85-A457-B34695649359}"/>
    <cellStyle name="Separador de milhares 3 40" xfId="3932" xr:uid="{00000000-0005-0000-0000-00000A130000}"/>
    <cellStyle name="Separador de milhares 3 40 2" xfId="4817" xr:uid="{00000000-0005-0000-0000-00000B130000}"/>
    <cellStyle name="Separador de milhares 3 40 2 2" xfId="6227" xr:uid="{7447C83B-75C1-48EA-931E-25C68506A89B}"/>
    <cellStyle name="Separador de milhares 3 41" xfId="3933" xr:uid="{00000000-0005-0000-0000-00000C130000}"/>
    <cellStyle name="Separador de milhares 3 41 2" xfId="4818" xr:uid="{00000000-0005-0000-0000-00000D130000}"/>
    <cellStyle name="Separador de milhares 3 41 2 2" xfId="6228" xr:uid="{35F34AEA-FD6A-4F3D-882D-BB9A74DEB48E}"/>
    <cellStyle name="Separador de milhares 3 42" xfId="3934" xr:uid="{00000000-0005-0000-0000-00000E130000}"/>
    <cellStyle name="Separador de milhares 3 42 2" xfId="4819" xr:uid="{00000000-0005-0000-0000-00000F130000}"/>
    <cellStyle name="Separador de milhares 3 42 2 2" xfId="6229" xr:uid="{1A39A1E1-C41F-4305-912E-9BA4667FE31E}"/>
    <cellStyle name="Separador de milhares 3 43" xfId="3935" xr:uid="{00000000-0005-0000-0000-000010130000}"/>
    <cellStyle name="Separador de milhares 3 43 2" xfId="4820" xr:uid="{00000000-0005-0000-0000-000011130000}"/>
    <cellStyle name="Separador de milhares 3 43 2 2" xfId="6230" xr:uid="{9AA0F93F-6FFC-4787-9B0F-AC8BF97CE4A6}"/>
    <cellStyle name="Separador de milhares 3 44" xfId="3936" xr:uid="{00000000-0005-0000-0000-000012130000}"/>
    <cellStyle name="Separador de milhares 3 44 2" xfId="4821" xr:uid="{00000000-0005-0000-0000-000013130000}"/>
    <cellStyle name="Separador de milhares 3 44 2 2" xfId="6231" xr:uid="{E252B7EB-8202-40F1-95D0-122CF62D79EE}"/>
    <cellStyle name="Separador de milhares 3 45" xfId="3937" xr:uid="{00000000-0005-0000-0000-000014130000}"/>
    <cellStyle name="Separador de milhares 3 45 2" xfId="4822" xr:uid="{00000000-0005-0000-0000-000015130000}"/>
    <cellStyle name="Separador de milhares 3 45 2 2" xfId="6232" xr:uid="{01202DE8-9414-4BA6-A487-E739E4C2E9EC}"/>
    <cellStyle name="Separador de milhares 3 46" xfId="3938" xr:uid="{00000000-0005-0000-0000-000016130000}"/>
    <cellStyle name="Separador de milhares 3 46 2" xfId="4823" xr:uid="{00000000-0005-0000-0000-000017130000}"/>
    <cellStyle name="Separador de milhares 3 46 2 2" xfId="6233" xr:uid="{C41B37AE-ABE1-46EA-AF6D-3CC9988029E0}"/>
    <cellStyle name="Separador de milhares 3 47" xfId="3939" xr:uid="{00000000-0005-0000-0000-000018130000}"/>
    <cellStyle name="Separador de milhares 3 47 2" xfId="4824" xr:uid="{00000000-0005-0000-0000-000019130000}"/>
    <cellStyle name="Separador de milhares 3 47 2 2" xfId="6234" xr:uid="{408F8512-A259-4426-AE77-6B924C69551A}"/>
    <cellStyle name="Separador de milhares 3 48" xfId="3940" xr:uid="{00000000-0005-0000-0000-00001A130000}"/>
    <cellStyle name="Separador de milhares 3 48 2" xfId="4825" xr:uid="{00000000-0005-0000-0000-00001B130000}"/>
    <cellStyle name="Separador de milhares 3 48 2 2" xfId="6235" xr:uid="{D6AAAE94-FD5B-44D2-9EB6-DC012FBE7D62}"/>
    <cellStyle name="Separador de milhares 3 49" xfId="3941" xr:uid="{00000000-0005-0000-0000-00001C130000}"/>
    <cellStyle name="Separador de milhares 3 49 2" xfId="4826" xr:uid="{00000000-0005-0000-0000-00001D130000}"/>
    <cellStyle name="Separador de milhares 3 49 2 2" xfId="6236" xr:uid="{1DB84D3A-5B1B-4CC4-8886-8BD732A76AAE}"/>
    <cellStyle name="Separador de milhares 3 5" xfId="3942" xr:uid="{00000000-0005-0000-0000-00001E130000}"/>
    <cellStyle name="Separador de milhares 3 5 2" xfId="4827" xr:uid="{00000000-0005-0000-0000-00001F130000}"/>
    <cellStyle name="Separador de milhares 3 5 2 2" xfId="6237" xr:uid="{4899CFA5-1CD4-4AA8-84EB-2573D8A06C15}"/>
    <cellStyle name="Separador de milhares 3 50" xfId="3943" xr:uid="{00000000-0005-0000-0000-000020130000}"/>
    <cellStyle name="Separador de milhares 3 50 2" xfId="4828" xr:uid="{00000000-0005-0000-0000-000021130000}"/>
    <cellStyle name="Separador de milhares 3 50 2 2" xfId="6238" xr:uid="{7FB21C27-91F9-48BB-ABBA-8A560B6DDA18}"/>
    <cellStyle name="Separador de milhares 3 51" xfId="3944" xr:uid="{00000000-0005-0000-0000-000022130000}"/>
    <cellStyle name="Separador de milhares 3 51 2" xfId="4829" xr:uid="{00000000-0005-0000-0000-000023130000}"/>
    <cellStyle name="Separador de milhares 3 51 2 2" xfId="6239" xr:uid="{85C7EEA5-3689-4ADB-B570-0E538D785C78}"/>
    <cellStyle name="Separador de milhares 3 52" xfId="3945" xr:uid="{00000000-0005-0000-0000-000024130000}"/>
    <cellStyle name="Separador de milhares 3 52 2" xfId="4830" xr:uid="{00000000-0005-0000-0000-000025130000}"/>
    <cellStyle name="Separador de milhares 3 52 2 2" xfId="6240" xr:uid="{29C9249A-0354-4632-80A1-D6BCF65A23BE}"/>
    <cellStyle name="Separador de milhares 3 53" xfId="3946" xr:uid="{00000000-0005-0000-0000-000026130000}"/>
    <cellStyle name="Separador de milhares 3 53 2" xfId="4831" xr:uid="{00000000-0005-0000-0000-000027130000}"/>
    <cellStyle name="Separador de milhares 3 53 2 2" xfId="6241" xr:uid="{BBB2A2D5-BA80-4D94-A624-99BCDDA95A1D}"/>
    <cellStyle name="Separador de milhares 3 54" xfId="3947" xr:uid="{00000000-0005-0000-0000-000028130000}"/>
    <cellStyle name="Separador de milhares 3 54 2" xfId="4832" xr:uid="{00000000-0005-0000-0000-000029130000}"/>
    <cellStyle name="Separador de milhares 3 54 2 2" xfId="6242" xr:uid="{C13FF01A-0541-4FEC-857D-B74F776ED1E5}"/>
    <cellStyle name="Separador de milhares 3 55" xfId="3948" xr:uid="{00000000-0005-0000-0000-00002A130000}"/>
    <cellStyle name="Separador de milhares 3 55 2" xfId="4833" xr:uid="{00000000-0005-0000-0000-00002B130000}"/>
    <cellStyle name="Separador de milhares 3 55 2 2" xfId="6243" xr:uid="{B3D0288A-48C5-49F1-9CE3-CF5E18FFE0D1}"/>
    <cellStyle name="Separador de milhares 3 56" xfId="3949" xr:uid="{00000000-0005-0000-0000-00002C130000}"/>
    <cellStyle name="Separador de milhares 3 56 2" xfId="4834" xr:uid="{00000000-0005-0000-0000-00002D130000}"/>
    <cellStyle name="Separador de milhares 3 56 2 2" xfId="6244" xr:uid="{7659CC4F-53F2-4239-8488-E3A6124202FA}"/>
    <cellStyle name="Separador de milhares 3 57" xfId="3950" xr:uid="{00000000-0005-0000-0000-00002E130000}"/>
    <cellStyle name="Separador de milhares 3 57 2" xfId="4835" xr:uid="{00000000-0005-0000-0000-00002F130000}"/>
    <cellStyle name="Separador de milhares 3 57 2 2" xfId="6245" xr:uid="{B896575D-31C8-417E-AF87-F0C696163DE0}"/>
    <cellStyle name="Separador de milhares 3 58" xfId="3951" xr:uid="{00000000-0005-0000-0000-000030130000}"/>
    <cellStyle name="Separador de milhares 3 58 2" xfId="4836" xr:uid="{00000000-0005-0000-0000-000031130000}"/>
    <cellStyle name="Separador de milhares 3 58 2 2" xfId="6246" xr:uid="{1B603573-6C54-4057-8F5C-253951372EA4}"/>
    <cellStyle name="Separador de milhares 3 59" xfId="3952" xr:uid="{00000000-0005-0000-0000-000032130000}"/>
    <cellStyle name="Separador de milhares 3 59 2" xfId="4837" xr:uid="{00000000-0005-0000-0000-000033130000}"/>
    <cellStyle name="Separador de milhares 3 59 2 2" xfId="6247" xr:uid="{6C3F7727-AC47-4E20-95B9-66D3705A92FE}"/>
    <cellStyle name="Separador de milhares 3 6" xfId="3953" xr:uid="{00000000-0005-0000-0000-000034130000}"/>
    <cellStyle name="Separador de milhares 3 6 2" xfId="4838" xr:uid="{00000000-0005-0000-0000-000035130000}"/>
    <cellStyle name="Separador de milhares 3 6 2 2" xfId="6248" xr:uid="{F64CB0B7-489C-4CF5-9A5D-5E5DD3BBCA3A}"/>
    <cellStyle name="Separador de milhares 3 60" xfId="3954" xr:uid="{00000000-0005-0000-0000-000036130000}"/>
    <cellStyle name="Separador de milhares 3 60 2" xfId="4839" xr:uid="{00000000-0005-0000-0000-000037130000}"/>
    <cellStyle name="Separador de milhares 3 60 2 2" xfId="6249" xr:uid="{094CA230-D86D-4D22-A159-BA8852B6BF94}"/>
    <cellStyle name="Separador de milhares 3 61" xfId="3955" xr:uid="{00000000-0005-0000-0000-000038130000}"/>
    <cellStyle name="Separador de milhares 3 61 2" xfId="4840" xr:uid="{00000000-0005-0000-0000-000039130000}"/>
    <cellStyle name="Separador de milhares 3 61 2 2" xfId="6250" xr:uid="{778E4108-D8CB-4CD4-8492-7FACE1797E32}"/>
    <cellStyle name="Separador de milhares 3 62" xfId="3956" xr:uid="{00000000-0005-0000-0000-00003A130000}"/>
    <cellStyle name="Separador de milhares 3 62 2" xfId="4841" xr:uid="{00000000-0005-0000-0000-00003B130000}"/>
    <cellStyle name="Separador de milhares 3 62 2 2" xfId="6251" xr:uid="{738B9AA9-C48D-4389-9D58-1E3C93E1F3D2}"/>
    <cellStyle name="Separador de milhares 3 63" xfId="3957" xr:uid="{00000000-0005-0000-0000-00003C130000}"/>
    <cellStyle name="Separador de milhares 3 63 2" xfId="4842" xr:uid="{00000000-0005-0000-0000-00003D130000}"/>
    <cellStyle name="Separador de milhares 3 63 2 2" xfId="6252" xr:uid="{02AEB258-9696-46EC-93DC-BF33D0859240}"/>
    <cellStyle name="Separador de milhares 3 64" xfId="3958" xr:uid="{00000000-0005-0000-0000-00003E130000}"/>
    <cellStyle name="Separador de milhares 3 64 2" xfId="4843" xr:uid="{00000000-0005-0000-0000-00003F130000}"/>
    <cellStyle name="Separador de milhares 3 64 2 2" xfId="6253" xr:uid="{2B4B1C96-80AD-45AD-98E2-D227F85D8635}"/>
    <cellStyle name="Separador de milhares 3 65" xfId="3959" xr:uid="{00000000-0005-0000-0000-000040130000}"/>
    <cellStyle name="Separador de milhares 3 65 2" xfId="4844" xr:uid="{00000000-0005-0000-0000-000041130000}"/>
    <cellStyle name="Separador de milhares 3 65 2 2" xfId="6254" xr:uid="{67F039BA-84DC-4120-AD02-85F0D601BEF5}"/>
    <cellStyle name="Separador de milhares 3 66" xfId="3960" xr:uid="{00000000-0005-0000-0000-000042130000}"/>
    <cellStyle name="Separador de milhares 3 66 2" xfId="4845" xr:uid="{00000000-0005-0000-0000-000043130000}"/>
    <cellStyle name="Separador de milhares 3 66 2 2" xfId="6255" xr:uid="{4E69DCE1-893F-4B3A-AD0A-E0CE2796EA35}"/>
    <cellStyle name="Separador de milhares 3 67" xfId="3961" xr:uid="{00000000-0005-0000-0000-000044130000}"/>
    <cellStyle name="Separador de milhares 3 67 2" xfId="4846" xr:uid="{00000000-0005-0000-0000-000045130000}"/>
    <cellStyle name="Separador de milhares 3 67 2 2" xfId="6256" xr:uid="{3D0FBEEB-747D-4AB7-88D6-08F1A3436BAE}"/>
    <cellStyle name="Separador de milhares 3 68" xfId="3962" xr:uid="{00000000-0005-0000-0000-000046130000}"/>
    <cellStyle name="Separador de milhares 3 68 2" xfId="4847" xr:uid="{00000000-0005-0000-0000-000047130000}"/>
    <cellStyle name="Separador de milhares 3 68 2 2" xfId="6257" xr:uid="{A22E08ED-B542-4BB5-A456-3916F4DE0A27}"/>
    <cellStyle name="Separador de milhares 3 69" xfId="3963" xr:uid="{00000000-0005-0000-0000-000048130000}"/>
    <cellStyle name="Separador de milhares 3 69 2" xfId="4848" xr:uid="{00000000-0005-0000-0000-000049130000}"/>
    <cellStyle name="Separador de milhares 3 69 2 2" xfId="6258" xr:uid="{07A09FA2-B477-4107-8868-C48F58714E0C}"/>
    <cellStyle name="Separador de milhares 3 7" xfId="3964" xr:uid="{00000000-0005-0000-0000-00004A130000}"/>
    <cellStyle name="Separador de milhares 3 7 2" xfId="4849" xr:uid="{00000000-0005-0000-0000-00004B130000}"/>
    <cellStyle name="Separador de milhares 3 7 2 2" xfId="6259" xr:uid="{4E09DBF1-AF8D-456B-8396-B35CFDFB4591}"/>
    <cellStyle name="Separador de milhares 3 70" xfId="3965" xr:uid="{00000000-0005-0000-0000-00004C130000}"/>
    <cellStyle name="Separador de milhares 3 70 2" xfId="4850" xr:uid="{00000000-0005-0000-0000-00004D130000}"/>
    <cellStyle name="Separador de milhares 3 70 2 2" xfId="6260" xr:uid="{A408A9FA-6C4C-4435-A547-E7CA8A8E5832}"/>
    <cellStyle name="Separador de milhares 3 71" xfId="3966" xr:uid="{00000000-0005-0000-0000-00004E130000}"/>
    <cellStyle name="Separador de milhares 3 71 2" xfId="4851" xr:uid="{00000000-0005-0000-0000-00004F130000}"/>
    <cellStyle name="Separador de milhares 3 71 2 2" xfId="6261" xr:uid="{B60E2ED5-E2E3-4A74-A767-FD21B1846226}"/>
    <cellStyle name="Separador de milhares 3 72" xfId="3967" xr:uid="{00000000-0005-0000-0000-000050130000}"/>
    <cellStyle name="Separador de milhares 3 72 2" xfId="4852" xr:uid="{00000000-0005-0000-0000-000051130000}"/>
    <cellStyle name="Separador de milhares 3 72 2 2" xfId="6262" xr:uid="{3EF7BBAE-6C52-4BCF-B15A-848E9BDBB215}"/>
    <cellStyle name="Separador de milhares 3 73" xfId="3968" xr:uid="{00000000-0005-0000-0000-000052130000}"/>
    <cellStyle name="Separador de milhares 3 73 2" xfId="4853" xr:uid="{00000000-0005-0000-0000-000053130000}"/>
    <cellStyle name="Separador de milhares 3 73 2 2" xfId="6263" xr:uid="{41393727-6495-44CE-9184-509E8BABF1C9}"/>
    <cellStyle name="Separador de milhares 3 74" xfId="3969" xr:uid="{00000000-0005-0000-0000-000054130000}"/>
    <cellStyle name="Separador de milhares 3 74 2" xfId="4854" xr:uid="{00000000-0005-0000-0000-000055130000}"/>
    <cellStyle name="Separador de milhares 3 74 2 2" xfId="6264" xr:uid="{4876BB1F-15FD-4804-81C7-703D0745B9BF}"/>
    <cellStyle name="Separador de milhares 3 75" xfId="3970" xr:uid="{00000000-0005-0000-0000-000056130000}"/>
    <cellStyle name="Separador de milhares 3 75 2" xfId="4855" xr:uid="{00000000-0005-0000-0000-000057130000}"/>
    <cellStyle name="Separador de milhares 3 75 2 2" xfId="6265" xr:uid="{B3A95CDC-1474-4C88-879D-AE4119DE60AB}"/>
    <cellStyle name="Separador de milhares 3 76" xfId="3971" xr:uid="{00000000-0005-0000-0000-000058130000}"/>
    <cellStyle name="Separador de milhares 3 76 2" xfId="4856" xr:uid="{00000000-0005-0000-0000-000059130000}"/>
    <cellStyle name="Separador de milhares 3 76 2 2" xfId="6266" xr:uid="{C1237BC5-29EA-4A7B-9422-F227E9EDEEAE}"/>
    <cellStyle name="Separador de milhares 3 77" xfId="3972" xr:uid="{00000000-0005-0000-0000-00005A130000}"/>
    <cellStyle name="Separador de milhares 3 77 2" xfId="4857" xr:uid="{00000000-0005-0000-0000-00005B130000}"/>
    <cellStyle name="Separador de milhares 3 77 2 2" xfId="6267" xr:uid="{3BFEAA2B-2EE1-46A1-9D69-0DB4E31FAB26}"/>
    <cellStyle name="Separador de milhares 3 78" xfId="3973" xr:uid="{00000000-0005-0000-0000-00005C130000}"/>
    <cellStyle name="Separador de milhares 3 78 2" xfId="4858" xr:uid="{00000000-0005-0000-0000-00005D130000}"/>
    <cellStyle name="Separador de milhares 3 78 2 2" xfId="6268" xr:uid="{E68F1FDB-CDB3-4075-9E08-375AFEA37ED3}"/>
    <cellStyle name="Separador de milhares 3 79" xfId="3974" xr:uid="{00000000-0005-0000-0000-00005E130000}"/>
    <cellStyle name="Separador de milhares 3 79 2" xfId="4859" xr:uid="{00000000-0005-0000-0000-00005F130000}"/>
    <cellStyle name="Separador de milhares 3 79 2 2" xfId="6269" xr:uid="{111339FF-6A74-4B97-86FD-67170C470CFF}"/>
    <cellStyle name="Separador de milhares 3 8" xfId="3975" xr:uid="{00000000-0005-0000-0000-000060130000}"/>
    <cellStyle name="Separador de milhares 3 8 2" xfId="4860" xr:uid="{00000000-0005-0000-0000-000061130000}"/>
    <cellStyle name="Separador de milhares 3 8 2 2" xfId="6270" xr:uid="{3D6D4903-3E40-4A08-8EEF-CFA6E89FA439}"/>
    <cellStyle name="Separador de milhares 3 80" xfId="3976" xr:uid="{00000000-0005-0000-0000-000062130000}"/>
    <cellStyle name="Separador de milhares 3 80 2" xfId="4861" xr:uid="{00000000-0005-0000-0000-000063130000}"/>
    <cellStyle name="Separador de milhares 3 80 2 2" xfId="6271" xr:uid="{940A1105-85A3-41C9-A1EC-D0108194DB07}"/>
    <cellStyle name="Separador de milhares 3 81" xfId="3977" xr:uid="{00000000-0005-0000-0000-000064130000}"/>
    <cellStyle name="Separador de milhares 3 81 2" xfId="4862" xr:uid="{00000000-0005-0000-0000-000065130000}"/>
    <cellStyle name="Separador de milhares 3 81 2 2" xfId="6272" xr:uid="{0A3C2C4C-13C6-4B74-ADA3-169BAA81712B}"/>
    <cellStyle name="Separador de milhares 3 82" xfId="3978" xr:uid="{00000000-0005-0000-0000-000066130000}"/>
    <cellStyle name="Separador de milhares 3 82 2" xfId="4863" xr:uid="{00000000-0005-0000-0000-000067130000}"/>
    <cellStyle name="Separador de milhares 3 82 2 2" xfId="6273" xr:uid="{0AAA7015-0B0F-45E3-BF08-5464EEBB0A7A}"/>
    <cellStyle name="Separador de milhares 3 83" xfId="3979" xr:uid="{00000000-0005-0000-0000-000068130000}"/>
    <cellStyle name="Separador de milhares 3 83 2" xfId="4864" xr:uid="{00000000-0005-0000-0000-000069130000}"/>
    <cellStyle name="Separador de milhares 3 83 2 2" xfId="6274" xr:uid="{3173B42C-2161-4E6A-A12B-9734D3B778C4}"/>
    <cellStyle name="Separador de milhares 3 84" xfId="3980" xr:uid="{00000000-0005-0000-0000-00006A130000}"/>
    <cellStyle name="Separador de milhares 3 84 2" xfId="4865" xr:uid="{00000000-0005-0000-0000-00006B130000}"/>
    <cellStyle name="Separador de milhares 3 84 2 2" xfId="6275" xr:uid="{31199FDE-72CD-46DD-87DA-371882F992C7}"/>
    <cellStyle name="Separador de milhares 3 85" xfId="3981" xr:uid="{00000000-0005-0000-0000-00006C130000}"/>
    <cellStyle name="Separador de milhares 3 85 2" xfId="4866" xr:uid="{00000000-0005-0000-0000-00006D130000}"/>
    <cellStyle name="Separador de milhares 3 85 2 2" xfId="6276" xr:uid="{894FDC7A-E1A1-45E2-8508-61F9EE4A275F}"/>
    <cellStyle name="Separador de milhares 3 86" xfId="4767" xr:uid="{00000000-0005-0000-0000-00006E130000}"/>
    <cellStyle name="Separador de milhares 3 86 2" xfId="6177" xr:uid="{6474E8F4-3A06-4936-B575-C2D68498284E}"/>
    <cellStyle name="Separador de milhares 3 9" xfId="3982" xr:uid="{00000000-0005-0000-0000-00006F130000}"/>
    <cellStyle name="Separador de milhares 3 9 2" xfId="4867" xr:uid="{00000000-0005-0000-0000-000070130000}"/>
    <cellStyle name="Separador de milhares 3 9 2 2" xfId="6277" xr:uid="{9E6CD94B-A4E0-4852-B06F-AB672AC76DF1}"/>
    <cellStyle name="Separador de milhares 3_4. Fab_Contas a Receber" xfId="3983" xr:uid="{00000000-0005-0000-0000-000071130000}"/>
    <cellStyle name="Separador de milhares 30" xfId="3984" xr:uid="{00000000-0005-0000-0000-000072130000}"/>
    <cellStyle name="Separador de milhares 31" xfId="3985" xr:uid="{00000000-0005-0000-0000-000073130000}"/>
    <cellStyle name="Separador de milhares 32" xfId="3986" xr:uid="{00000000-0005-0000-0000-000074130000}"/>
    <cellStyle name="Separador de milhares 33" xfId="3987" xr:uid="{00000000-0005-0000-0000-000075130000}"/>
    <cellStyle name="Separador de milhares 34" xfId="3988" xr:uid="{00000000-0005-0000-0000-000076130000}"/>
    <cellStyle name="Separador de milhares 35" xfId="3989" xr:uid="{00000000-0005-0000-0000-000077130000}"/>
    <cellStyle name="Separador de milhares 36" xfId="3990" xr:uid="{00000000-0005-0000-0000-000078130000}"/>
    <cellStyle name="Separador de milhares 37" xfId="3991" xr:uid="{00000000-0005-0000-0000-000079130000}"/>
    <cellStyle name="Separador de milhares 38" xfId="3992" xr:uid="{00000000-0005-0000-0000-00007A130000}"/>
    <cellStyle name="Separador de milhares 39" xfId="3993" xr:uid="{00000000-0005-0000-0000-00007B130000}"/>
    <cellStyle name="Separador de milhares 4" xfId="3994" xr:uid="{00000000-0005-0000-0000-00007C130000}"/>
    <cellStyle name="Separador de milhares 4 10" xfId="3995" xr:uid="{00000000-0005-0000-0000-00007D130000}"/>
    <cellStyle name="Separador de milhares 4 10 2" xfId="4869" xr:uid="{00000000-0005-0000-0000-00007E130000}"/>
    <cellStyle name="Separador de milhares 4 10 2 2" xfId="6279" xr:uid="{B71E4FD8-FC98-4EC9-8815-202125DBF778}"/>
    <cellStyle name="Separador de milhares 4 11" xfId="3996" xr:uid="{00000000-0005-0000-0000-00007F130000}"/>
    <cellStyle name="Separador de milhares 4 11 2" xfId="4870" xr:uid="{00000000-0005-0000-0000-000080130000}"/>
    <cellStyle name="Separador de milhares 4 11 2 2" xfId="6280" xr:uid="{6DA7E716-7D6E-4727-810E-B53AAFF0EC65}"/>
    <cellStyle name="Separador de milhares 4 12" xfId="3997" xr:uid="{00000000-0005-0000-0000-000081130000}"/>
    <cellStyle name="Separador de milhares 4 12 2" xfId="4871" xr:uid="{00000000-0005-0000-0000-000082130000}"/>
    <cellStyle name="Separador de milhares 4 12 2 2" xfId="6281" xr:uid="{3F013CA5-6FB0-49BF-8D26-2BE12EE39CDD}"/>
    <cellStyle name="Separador de milhares 4 13" xfId="3998" xr:uid="{00000000-0005-0000-0000-000083130000}"/>
    <cellStyle name="Separador de milhares 4 13 2" xfId="4872" xr:uid="{00000000-0005-0000-0000-000084130000}"/>
    <cellStyle name="Separador de milhares 4 13 2 2" xfId="6282" xr:uid="{19478166-1977-4940-8B47-6B58078D60BE}"/>
    <cellStyle name="Separador de milhares 4 14" xfId="3999" xr:uid="{00000000-0005-0000-0000-000085130000}"/>
    <cellStyle name="Separador de milhares 4 14 2" xfId="4873" xr:uid="{00000000-0005-0000-0000-000086130000}"/>
    <cellStyle name="Separador de milhares 4 14 2 2" xfId="6283" xr:uid="{56E223DF-3B74-4B2E-A950-3CF9DD3E0B3A}"/>
    <cellStyle name="Separador de milhares 4 15" xfId="4000" xr:uid="{00000000-0005-0000-0000-000087130000}"/>
    <cellStyle name="Separador de milhares 4 15 2" xfId="4874" xr:uid="{00000000-0005-0000-0000-000088130000}"/>
    <cellStyle name="Separador de milhares 4 15 2 2" xfId="6284" xr:uid="{E4976C9F-2C2E-43DB-81BE-6FA45037429D}"/>
    <cellStyle name="Separador de milhares 4 16" xfId="4001" xr:uid="{00000000-0005-0000-0000-000089130000}"/>
    <cellStyle name="Separador de milhares 4 16 2" xfId="4875" xr:uid="{00000000-0005-0000-0000-00008A130000}"/>
    <cellStyle name="Separador de milhares 4 16 2 2" xfId="6285" xr:uid="{41C87D1A-0102-48EB-987C-8FCE847642EC}"/>
    <cellStyle name="Separador de milhares 4 17" xfId="4868" xr:uid="{00000000-0005-0000-0000-00008B130000}"/>
    <cellStyle name="Separador de milhares 4 17 2" xfId="6278" xr:uid="{4F422141-BEC9-445B-BBF4-C1B013DA129A}"/>
    <cellStyle name="Separador de milhares 4 2" xfId="4002" xr:uid="{00000000-0005-0000-0000-00008C130000}"/>
    <cellStyle name="Separador de milhares 4 2 2" xfId="4876" xr:uid="{00000000-0005-0000-0000-00008D130000}"/>
    <cellStyle name="Separador de milhares 4 2 2 2" xfId="6286" xr:uid="{C0E7D206-0D4F-4FB3-9F48-3D7D8CA5418F}"/>
    <cellStyle name="Separador de milhares 4 3" xfId="4003" xr:uid="{00000000-0005-0000-0000-00008E130000}"/>
    <cellStyle name="Separador de milhares 4 3 2" xfId="4877" xr:uid="{00000000-0005-0000-0000-00008F130000}"/>
    <cellStyle name="Separador de milhares 4 3 2 2" xfId="6287" xr:uid="{26E95330-E2A6-4667-86D4-812D0DEF82FF}"/>
    <cellStyle name="Separador de milhares 4 4" xfId="4004" xr:uid="{00000000-0005-0000-0000-000090130000}"/>
    <cellStyle name="Separador de milhares 4 4 2" xfId="4878" xr:uid="{00000000-0005-0000-0000-000091130000}"/>
    <cellStyle name="Separador de milhares 4 4 2 2" xfId="6288" xr:uid="{1856F17C-C7EA-4FA7-9AFA-0BE9EA3AEEB1}"/>
    <cellStyle name="Separador de milhares 4 5" xfId="4005" xr:uid="{00000000-0005-0000-0000-000092130000}"/>
    <cellStyle name="Separador de milhares 4 5 2" xfId="4879" xr:uid="{00000000-0005-0000-0000-000093130000}"/>
    <cellStyle name="Separador de milhares 4 5 2 2" xfId="6289" xr:uid="{ABA68474-5A22-4BCE-9EEC-67747E73A73E}"/>
    <cellStyle name="Separador de milhares 4 6" xfId="4006" xr:uid="{00000000-0005-0000-0000-000094130000}"/>
    <cellStyle name="Separador de milhares 4 6 2" xfId="4880" xr:uid="{00000000-0005-0000-0000-000095130000}"/>
    <cellStyle name="Separador de milhares 4 6 2 2" xfId="6290" xr:uid="{A1F69900-5F6F-44D9-8BC5-65DE1CA5245E}"/>
    <cellStyle name="Separador de milhares 4 7" xfId="4007" xr:uid="{00000000-0005-0000-0000-000096130000}"/>
    <cellStyle name="Separador de milhares 4 7 2" xfId="4881" xr:uid="{00000000-0005-0000-0000-000097130000}"/>
    <cellStyle name="Separador de milhares 4 7 2 2" xfId="6291" xr:uid="{5E9DA782-C062-4741-9D30-DD75F293E4B3}"/>
    <cellStyle name="Separador de milhares 4 8" xfId="4008" xr:uid="{00000000-0005-0000-0000-000098130000}"/>
    <cellStyle name="Separador de milhares 4 8 2" xfId="4882" xr:uid="{00000000-0005-0000-0000-000099130000}"/>
    <cellStyle name="Separador de milhares 4 8 2 2" xfId="6292" xr:uid="{9D860EBB-3BAF-4F56-94FC-1A5BE59A9BEB}"/>
    <cellStyle name="Separador de milhares 4 9" xfId="4009" xr:uid="{00000000-0005-0000-0000-00009A130000}"/>
    <cellStyle name="Separador de milhares 4 9 2" xfId="4883" xr:uid="{00000000-0005-0000-0000-00009B130000}"/>
    <cellStyle name="Separador de milhares 4 9 2 2" xfId="6293" xr:uid="{64559CC7-1A4A-4B01-BF90-0517F9603F24}"/>
    <cellStyle name="Separador de milhares 4_4. Fab_Contas a Receber" xfId="4010" xr:uid="{00000000-0005-0000-0000-00009C130000}"/>
    <cellStyle name="Separador de milhares 40" xfId="4011" xr:uid="{00000000-0005-0000-0000-00009D130000}"/>
    <cellStyle name="Separador de milhares 41" xfId="4012" xr:uid="{00000000-0005-0000-0000-00009E130000}"/>
    <cellStyle name="Separador de milhares 42" xfId="4013" xr:uid="{00000000-0005-0000-0000-00009F130000}"/>
    <cellStyle name="Separador de milhares 43" xfId="4014" xr:uid="{00000000-0005-0000-0000-0000A0130000}"/>
    <cellStyle name="Separador de milhares 44" xfId="4015" xr:uid="{00000000-0005-0000-0000-0000A1130000}"/>
    <cellStyle name="Separador de milhares 45" xfId="4016" xr:uid="{00000000-0005-0000-0000-0000A2130000}"/>
    <cellStyle name="Separador de milhares 46" xfId="4017" xr:uid="{00000000-0005-0000-0000-0000A3130000}"/>
    <cellStyle name="Separador de milhares 47" xfId="4018" xr:uid="{00000000-0005-0000-0000-0000A4130000}"/>
    <cellStyle name="Separador de milhares 48" xfId="4019" xr:uid="{00000000-0005-0000-0000-0000A5130000}"/>
    <cellStyle name="Separador de milhares 49" xfId="4020" xr:uid="{00000000-0005-0000-0000-0000A6130000}"/>
    <cellStyle name="Separador de milhares 5" xfId="4021" xr:uid="{00000000-0005-0000-0000-0000A7130000}"/>
    <cellStyle name="Separador de milhares 5 10" xfId="4022" xr:uid="{00000000-0005-0000-0000-0000A8130000}"/>
    <cellStyle name="Separador de milhares 5 10 2" xfId="4885" xr:uid="{00000000-0005-0000-0000-0000A9130000}"/>
    <cellStyle name="Separador de milhares 5 10 2 2" xfId="6295" xr:uid="{FC3582E4-9038-47CA-B50D-C2766AE47ECC}"/>
    <cellStyle name="Separador de milhares 5 11" xfId="4023" xr:uid="{00000000-0005-0000-0000-0000AA130000}"/>
    <cellStyle name="Separador de milhares 5 11 2" xfId="4886" xr:uid="{00000000-0005-0000-0000-0000AB130000}"/>
    <cellStyle name="Separador de milhares 5 11 2 2" xfId="6296" xr:uid="{F564309B-1437-442D-A4C8-7E90B3368298}"/>
    <cellStyle name="Separador de milhares 5 12" xfId="4024" xr:uid="{00000000-0005-0000-0000-0000AC130000}"/>
    <cellStyle name="Separador de milhares 5 12 2" xfId="4887" xr:uid="{00000000-0005-0000-0000-0000AD130000}"/>
    <cellStyle name="Separador de milhares 5 12 2 2" xfId="6297" xr:uid="{293DC2C5-9D3A-4AF2-BA42-2797C0C66B40}"/>
    <cellStyle name="Separador de milhares 5 13" xfId="4025" xr:uid="{00000000-0005-0000-0000-0000AE130000}"/>
    <cellStyle name="Separador de milhares 5 13 2" xfId="4888" xr:uid="{00000000-0005-0000-0000-0000AF130000}"/>
    <cellStyle name="Separador de milhares 5 13 2 2" xfId="6298" xr:uid="{954056B8-9861-451E-B9CA-6EE0497732BD}"/>
    <cellStyle name="Separador de milhares 5 14" xfId="4026" xr:uid="{00000000-0005-0000-0000-0000B0130000}"/>
    <cellStyle name="Separador de milhares 5 14 2" xfId="4889" xr:uid="{00000000-0005-0000-0000-0000B1130000}"/>
    <cellStyle name="Separador de milhares 5 14 2 2" xfId="6299" xr:uid="{E8056AA3-3444-430A-BBE3-0438ACB307A1}"/>
    <cellStyle name="Separador de milhares 5 15" xfId="4027" xr:uid="{00000000-0005-0000-0000-0000B2130000}"/>
    <cellStyle name="Separador de milhares 5 15 2" xfId="4890" xr:uid="{00000000-0005-0000-0000-0000B3130000}"/>
    <cellStyle name="Separador de milhares 5 15 2 2" xfId="6300" xr:uid="{75DF476A-63B0-46C3-8D65-82BD9D8421BA}"/>
    <cellStyle name="Separador de milhares 5 16" xfId="4028" xr:uid="{00000000-0005-0000-0000-0000B4130000}"/>
    <cellStyle name="Separador de milhares 5 16 2" xfId="4891" xr:uid="{00000000-0005-0000-0000-0000B5130000}"/>
    <cellStyle name="Separador de milhares 5 16 2 2" xfId="6301" xr:uid="{57EE5691-2EE1-40B0-A47C-497870FC9E3F}"/>
    <cellStyle name="Separador de milhares 5 17" xfId="4884" xr:uid="{00000000-0005-0000-0000-0000B6130000}"/>
    <cellStyle name="Separador de milhares 5 17 2" xfId="6294" xr:uid="{E0D796FB-D084-4189-AE55-99E8B1277EC6}"/>
    <cellStyle name="Separador de milhares 5 2" xfId="4029" xr:uid="{00000000-0005-0000-0000-0000B7130000}"/>
    <cellStyle name="Separador de milhares 5 2 2" xfId="4892" xr:uid="{00000000-0005-0000-0000-0000B8130000}"/>
    <cellStyle name="Separador de milhares 5 2 2 2" xfId="6302" xr:uid="{31992300-3DD4-48CA-A0D9-8AB1CB766472}"/>
    <cellStyle name="Separador de milhares 5 3" xfId="4030" xr:uid="{00000000-0005-0000-0000-0000B9130000}"/>
    <cellStyle name="Separador de milhares 5 3 2" xfId="4893" xr:uid="{00000000-0005-0000-0000-0000BA130000}"/>
    <cellStyle name="Separador de milhares 5 3 2 2" xfId="6303" xr:uid="{1E948969-5420-4AEE-9A62-38B9F4B53870}"/>
    <cellStyle name="Separador de milhares 5 4" xfId="4031" xr:uid="{00000000-0005-0000-0000-0000BB130000}"/>
    <cellStyle name="Separador de milhares 5 4 2" xfId="4894" xr:uid="{00000000-0005-0000-0000-0000BC130000}"/>
    <cellStyle name="Separador de milhares 5 4 2 2" xfId="6304" xr:uid="{6A0D1E63-2CB7-4F62-8E5A-2F468A834132}"/>
    <cellStyle name="Separador de milhares 5 5" xfId="4032" xr:uid="{00000000-0005-0000-0000-0000BD130000}"/>
    <cellStyle name="Separador de milhares 5 5 2" xfId="4895" xr:uid="{00000000-0005-0000-0000-0000BE130000}"/>
    <cellStyle name="Separador de milhares 5 5 2 2" xfId="6305" xr:uid="{EDE2E493-4A17-4551-B778-FB40FFA90284}"/>
    <cellStyle name="Separador de milhares 5 6" xfId="4033" xr:uid="{00000000-0005-0000-0000-0000BF130000}"/>
    <cellStyle name="Separador de milhares 5 6 2" xfId="4896" xr:uid="{00000000-0005-0000-0000-0000C0130000}"/>
    <cellStyle name="Separador de milhares 5 6 2 2" xfId="6306" xr:uid="{C631BC03-3D98-435C-BD27-D702C32223FB}"/>
    <cellStyle name="Separador de milhares 5 7" xfId="4034" xr:uid="{00000000-0005-0000-0000-0000C1130000}"/>
    <cellStyle name="Separador de milhares 5 7 2" xfId="4897" xr:uid="{00000000-0005-0000-0000-0000C2130000}"/>
    <cellStyle name="Separador de milhares 5 7 2 2" xfId="6307" xr:uid="{ED71DA83-3A21-46DF-80CC-89F776DC6522}"/>
    <cellStyle name="Separador de milhares 5 8" xfId="4035" xr:uid="{00000000-0005-0000-0000-0000C3130000}"/>
    <cellStyle name="Separador de milhares 5 8 2" xfId="4898" xr:uid="{00000000-0005-0000-0000-0000C4130000}"/>
    <cellStyle name="Separador de milhares 5 8 2 2" xfId="6308" xr:uid="{5A86A7A0-21E6-47A7-AD54-B34D465A498F}"/>
    <cellStyle name="Separador de milhares 5 9" xfId="4036" xr:uid="{00000000-0005-0000-0000-0000C5130000}"/>
    <cellStyle name="Separador de milhares 5 9 2" xfId="4899" xr:uid="{00000000-0005-0000-0000-0000C6130000}"/>
    <cellStyle name="Separador de milhares 5 9 2 2" xfId="6309" xr:uid="{1A01FF23-3020-4B91-BF5E-92031265487D}"/>
    <cellStyle name="Separador de milhares 50" xfId="4037" xr:uid="{00000000-0005-0000-0000-0000C7130000}"/>
    <cellStyle name="Separador de milhares 51" xfId="4038" xr:uid="{00000000-0005-0000-0000-0000C8130000}"/>
    <cellStyle name="Separador de milhares 52" xfId="4039" xr:uid="{00000000-0005-0000-0000-0000C9130000}"/>
    <cellStyle name="Separador de milhares 53" xfId="4040" xr:uid="{00000000-0005-0000-0000-0000CA130000}"/>
    <cellStyle name="Separador de milhares 54" xfId="4041" xr:uid="{00000000-0005-0000-0000-0000CB130000}"/>
    <cellStyle name="Separador de milhares 55" xfId="4042" xr:uid="{00000000-0005-0000-0000-0000CC130000}"/>
    <cellStyle name="Separador de milhares 56" xfId="4043" xr:uid="{00000000-0005-0000-0000-0000CD130000}"/>
    <cellStyle name="Separador de milhares 57" xfId="4044" xr:uid="{00000000-0005-0000-0000-0000CE130000}"/>
    <cellStyle name="Separador de milhares 57 2" xfId="4900" xr:uid="{00000000-0005-0000-0000-0000CF130000}"/>
    <cellStyle name="Separador de milhares 57 2 2" xfId="6310" xr:uid="{565F1C5E-506A-4DA6-B5F9-4FC8C7C64EAA}"/>
    <cellStyle name="Separador de milhares 58" xfId="4045" xr:uid="{00000000-0005-0000-0000-0000D0130000}"/>
    <cellStyle name="Separador de milhares 58 2" xfId="4901" xr:uid="{00000000-0005-0000-0000-0000D1130000}"/>
    <cellStyle name="Separador de milhares 58 2 2" xfId="6311" xr:uid="{7BD1BD34-ED74-492E-9508-68C1972305C5}"/>
    <cellStyle name="Separador de milhares 59" xfId="4046" xr:uid="{00000000-0005-0000-0000-0000D2130000}"/>
    <cellStyle name="Separador de milhares 59 2" xfId="4047" xr:uid="{00000000-0005-0000-0000-0000D3130000}"/>
    <cellStyle name="Separador de milhares 59 2 2" xfId="4048" xr:uid="{00000000-0005-0000-0000-0000D4130000}"/>
    <cellStyle name="Separador de milhares 59 2 2 2" xfId="4049" xr:uid="{00000000-0005-0000-0000-0000D5130000}"/>
    <cellStyle name="Separador de milhares 59 2 2 2 2" xfId="4905" xr:uid="{00000000-0005-0000-0000-0000D6130000}"/>
    <cellStyle name="Separador de milhares 59 2 2 2 2 2" xfId="6315" xr:uid="{5E6523DF-75A0-463F-BE41-BE433A5D7941}"/>
    <cellStyle name="Separador de milhares 59 2 2 2 3" xfId="5227" xr:uid="{00000000-0005-0000-0000-0000D7130000}"/>
    <cellStyle name="Separador de milhares 59 2 2 2 3 2" xfId="6637" xr:uid="{4F17E0A1-9CAF-4E19-940B-058FCCF8925E}"/>
    <cellStyle name="Separador de milhares 59 2 2 2 4" xfId="5535" xr:uid="{00000000-0005-0000-0000-0000D8130000}"/>
    <cellStyle name="Separador de milhares 59 2 2 2 4 2" xfId="6945" xr:uid="{219372F8-482F-41AD-848C-B9C11EF81A25}"/>
    <cellStyle name="Separador de milhares 59 2 2 2 5" xfId="5849" xr:uid="{6B6DA54A-CEEE-43EB-AF57-1DC6A14EE0C7}"/>
    <cellStyle name="Separador de milhares 59 2 2 3" xfId="4050" xr:uid="{00000000-0005-0000-0000-0000D9130000}"/>
    <cellStyle name="Separador de milhares 59 2 2 3 2" xfId="4906" xr:uid="{00000000-0005-0000-0000-0000DA130000}"/>
    <cellStyle name="Separador de milhares 59 2 2 3 2 2" xfId="6316" xr:uid="{B7740F00-A712-4B17-B8CE-FD3165416631}"/>
    <cellStyle name="Separador de milhares 59 2 2 3 3" xfId="5228" xr:uid="{00000000-0005-0000-0000-0000DB130000}"/>
    <cellStyle name="Separador de milhares 59 2 2 3 3 2" xfId="6638" xr:uid="{EB397C52-B451-4369-B465-894CE8204AEF}"/>
    <cellStyle name="Separador de milhares 59 2 2 3 4" xfId="5536" xr:uid="{00000000-0005-0000-0000-0000DC130000}"/>
    <cellStyle name="Separador de milhares 59 2 2 3 4 2" xfId="6946" xr:uid="{D3EEE1E7-10DB-4505-BA83-B9484F0FA4DE}"/>
    <cellStyle name="Separador de milhares 59 2 2 3 5" xfId="5850" xr:uid="{6CC60EBB-FC2A-4CF4-90B9-7C4D09D14108}"/>
    <cellStyle name="Separador de milhares 59 2 2 4" xfId="4904" xr:uid="{00000000-0005-0000-0000-0000DD130000}"/>
    <cellStyle name="Separador de milhares 59 2 2 4 2" xfId="6314" xr:uid="{2D34100E-E6C5-4496-A51A-940CAEDB42C3}"/>
    <cellStyle name="Separador de milhares 59 2 2 5" xfId="5226" xr:uid="{00000000-0005-0000-0000-0000DE130000}"/>
    <cellStyle name="Separador de milhares 59 2 2 5 2" xfId="6636" xr:uid="{CF6EC9BB-73AA-487C-AFC0-F5FA08434CA6}"/>
    <cellStyle name="Separador de milhares 59 2 2 6" xfId="5534" xr:uid="{00000000-0005-0000-0000-0000DF130000}"/>
    <cellStyle name="Separador de milhares 59 2 2 6 2" xfId="6944" xr:uid="{404326AE-2936-4DDB-A470-E082BD21C7F5}"/>
    <cellStyle name="Separador de milhares 59 2 2 7" xfId="5848" xr:uid="{F7DA4770-9298-426A-B410-B8B40740887F}"/>
    <cellStyle name="Separador de milhares 59 2 3" xfId="4051" xr:uid="{00000000-0005-0000-0000-0000E0130000}"/>
    <cellStyle name="Separador de milhares 59 2 3 2" xfId="4907" xr:uid="{00000000-0005-0000-0000-0000E1130000}"/>
    <cellStyle name="Separador de milhares 59 2 3 2 2" xfId="6317" xr:uid="{7B6E10EA-FA5C-40B7-B094-18899DF58207}"/>
    <cellStyle name="Separador de milhares 59 2 3 3" xfId="5229" xr:uid="{00000000-0005-0000-0000-0000E2130000}"/>
    <cellStyle name="Separador de milhares 59 2 3 3 2" xfId="6639" xr:uid="{2832A438-879E-46A0-A6AF-6DD8B3794D52}"/>
    <cellStyle name="Separador de milhares 59 2 3 4" xfId="5537" xr:uid="{00000000-0005-0000-0000-0000E3130000}"/>
    <cellStyle name="Separador de milhares 59 2 3 4 2" xfId="6947" xr:uid="{1446C506-9C7D-41DF-BA69-2445FA3B25DB}"/>
    <cellStyle name="Separador de milhares 59 2 3 5" xfId="5851" xr:uid="{EF4F8CB1-D56D-4D6D-94C4-8502EDFFF56B}"/>
    <cellStyle name="Separador de milhares 59 2 4" xfId="4903" xr:uid="{00000000-0005-0000-0000-0000E4130000}"/>
    <cellStyle name="Separador de milhares 59 2 4 2" xfId="6313" xr:uid="{0297C078-4342-4E86-8076-86646F570898}"/>
    <cellStyle name="Separador de milhares 59 2 5" xfId="5225" xr:uid="{00000000-0005-0000-0000-0000E5130000}"/>
    <cellStyle name="Separador de milhares 59 2 5 2" xfId="6635" xr:uid="{C0B23D5F-0D75-4CE4-8F99-40DC16EE1F98}"/>
    <cellStyle name="Separador de milhares 59 2 6" xfId="5533" xr:uid="{00000000-0005-0000-0000-0000E6130000}"/>
    <cellStyle name="Separador de milhares 59 2 6 2" xfId="6943" xr:uid="{EF296830-388F-4085-9D87-5E6E06ADEC8C}"/>
    <cellStyle name="Separador de milhares 59 2 7" xfId="5847" xr:uid="{AB1A48A6-9A51-4996-A945-A794AABC9E6B}"/>
    <cellStyle name="Separador de milhares 59 3" xfId="4052" xr:uid="{00000000-0005-0000-0000-0000E7130000}"/>
    <cellStyle name="Separador de milhares 59 3 2" xfId="4908" xr:uid="{00000000-0005-0000-0000-0000E8130000}"/>
    <cellStyle name="Separador de milhares 59 3 2 2" xfId="6318" xr:uid="{D187BC58-522B-4C12-825B-A633111C1B8F}"/>
    <cellStyle name="Separador de milhares 59 3 3" xfId="5230" xr:uid="{00000000-0005-0000-0000-0000E9130000}"/>
    <cellStyle name="Separador de milhares 59 3 3 2" xfId="6640" xr:uid="{2A90B167-24CE-4F28-B4C0-9321507C019D}"/>
    <cellStyle name="Separador de milhares 59 3 4" xfId="5538" xr:uid="{00000000-0005-0000-0000-0000EA130000}"/>
    <cellStyle name="Separador de milhares 59 3 4 2" xfId="6948" xr:uid="{207E40FE-2E5B-4B68-B35B-08E9015FF8DD}"/>
    <cellStyle name="Separador de milhares 59 3 5" xfId="5852" xr:uid="{3C2D0124-1D26-45CB-9A13-714F80E24E6D}"/>
    <cellStyle name="Separador de milhares 59 4" xfId="4902" xr:uid="{00000000-0005-0000-0000-0000EB130000}"/>
    <cellStyle name="Separador de milhares 59 4 2" xfId="6312" xr:uid="{3403D145-B629-4287-96D7-693022D65B96}"/>
    <cellStyle name="Separador de milhares 59 5" xfId="5224" xr:uid="{00000000-0005-0000-0000-0000EC130000}"/>
    <cellStyle name="Separador de milhares 59 5 2" xfId="6634" xr:uid="{2C647439-C80D-4E3B-A813-E7537B1B7931}"/>
    <cellStyle name="Separador de milhares 59 6" xfId="5532" xr:uid="{00000000-0005-0000-0000-0000ED130000}"/>
    <cellStyle name="Separador de milhares 59 6 2" xfId="6942" xr:uid="{DEE0F4D2-2577-4FCF-9FC3-A3C3E3498B2D}"/>
    <cellStyle name="Separador de milhares 59 7" xfId="5846" xr:uid="{4E651985-B6CC-4062-BD8C-A243E1DE11B0}"/>
    <cellStyle name="Separador de milhares 6" xfId="4053" xr:uid="{00000000-0005-0000-0000-0000EE130000}"/>
    <cellStyle name="Separador de milhares 6 2" xfId="4909" xr:uid="{00000000-0005-0000-0000-0000EF130000}"/>
    <cellStyle name="Separador de milhares 6 2 2" xfId="6319" xr:uid="{5536F00E-D54C-439F-B5D1-52757FF49D42}"/>
    <cellStyle name="Separador de milhares 60" xfId="4054" xr:uid="{00000000-0005-0000-0000-0000F0130000}"/>
    <cellStyle name="Separador de milhares 60 2" xfId="4055" xr:uid="{00000000-0005-0000-0000-0000F1130000}"/>
    <cellStyle name="Separador de milhares 60 2 2" xfId="4911" xr:uid="{00000000-0005-0000-0000-0000F2130000}"/>
    <cellStyle name="Separador de milhares 60 2 2 2" xfId="6321" xr:uid="{60D06C51-5E3C-40CF-A215-43EE31838DF1}"/>
    <cellStyle name="Separador de milhares 60 2 3" xfId="5232" xr:uid="{00000000-0005-0000-0000-0000F3130000}"/>
    <cellStyle name="Separador de milhares 60 2 3 2" xfId="6642" xr:uid="{F087744C-4CB3-4C67-8DB7-79E2C9270B89}"/>
    <cellStyle name="Separador de milhares 60 2 4" xfId="5540" xr:uid="{00000000-0005-0000-0000-0000F4130000}"/>
    <cellStyle name="Separador de milhares 60 2 4 2" xfId="6950" xr:uid="{A98A93EA-925C-4E39-A09F-317745A657E7}"/>
    <cellStyle name="Separador de milhares 60 2 5" xfId="5854" xr:uid="{746EC7C4-D0F1-46E7-A2B7-3EBFFE164255}"/>
    <cellStyle name="Separador de milhares 60 3" xfId="4910" xr:uid="{00000000-0005-0000-0000-0000F5130000}"/>
    <cellStyle name="Separador de milhares 60 3 2" xfId="6320" xr:uid="{9598F476-5A04-4D61-B8BF-29BAB6524E09}"/>
    <cellStyle name="Separador de milhares 60 4" xfId="5231" xr:uid="{00000000-0005-0000-0000-0000F6130000}"/>
    <cellStyle name="Separador de milhares 60 4 2" xfId="6641" xr:uid="{56A6FC6D-A9EE-488E-9086-8C1383232086}"/>
    <cellStyle name="Separador de milhares 60 5" xfId="5539" xr:uid="{00000000-0005-0000-0000-0000F7130000}"/>
    <cellStyle name="Separador de milhares 60 5 2" xfId="6949" xr:uid="{2138FD85-2F1A-4B8C-97CE-3E7B4CCFD3E0}"/>
    <cellStyle name="Separador de milhares 60 6" xfId="5853" xr:uid="{3608AF5A-9B0A-473E-9D42-6E5E4BBE6092}"/>
    <cellStyle name="Separador de milhares 7" xfId="4056" xr:uid="{00000000-0005-0000-0000-0000F8130000}"/>
    <cellStyle name="Separador de milhares 7 2" xfId="4912" xr:uid="{00000000-0005-0000-0000-0000F9130000}"/>
    <cellStyle name="Separador de milhares 7 2 2" xfId="6322" xr:uid="{AFE51FAA-A303-493E-9C91-24269CBB1174}"/>
    <cellStyle name="Separador de milhares 8" xfId="4057" xr:uid="{00000000-0005-0000-0000-0000FA130000}"/>
    <cellStyle name="Separador de milhares 8 2" xfId="4913" xr:uid="{00000000-0005-0000-0000-0000FB130000}"/>
    <cellStyle name="Separador de milhares 8 2 2" xfId="6323" xr:uid="{B5BFCCD6-523D-4FBD-8029-6B6F56853659}"/>
    <cellStyle name="Separador de milhares 9" xfId="4058" xr:uid="{00000000-0005-0000-0000-0000FC130000}"/>
    <cellStyle name="Separador de milhares 9 2" xfId="4914" xr:uid="{00000000-0005-0000-0000-0000FD130000}"/>
    <cellStyle name="Separador de milhares 9 2 2" xfId="6324" xr:uid="{744404DE-502E-4EEE-9AA2-8B61EE1DCDFE}"/>
    <cellStyle name="Separador de milhares?M02 (2)_S04_3  Geração GANUN" xfId="4059" xr:uid="{00000000-0005-0000-0000-0000FE130000}"/>
    <cellStyle name="Separador de milhares㯟M02 (2)_S04_3  Geração GANUN" xfId="4060" xr:uid="{00000000-0005-0000-0000-0000FF130000}"/>
    <cellStyle name="Sheet Title" xfId="4061" xr:uid="{00000000-0005-0000-0000-000000140000}"/>
    <cellStyle name="Só linha em cima" xfId="4062" xr:uid="{00000000-0005-0000-0000-000001140000}"/>
    <cellStyle name="Só linha em cima 2" xfId="4063" xr:uid="{00000000-0005-0000-0000-000002140000}"/>
    <cellStyle name="Só linha em cima 2 2" xfId="4064" xr:uid="{00000000-0005-0000-0000-000003140000}"/>
    <cellStyle name="ssubtitulo" xfId="4065" xr:uid="{00000000-0005-0000-0000-000004140000}"/>
    <cellStyle name="Standard format" xfId="4066" xr:uid="{00000000-0005-0000-0000-000005140000}"/>
    <cellStyle name="Standard_44" xfId="4067" xr:uid="{00000000-0005-0000-0000-000006140000}"/>
    <cellStyle name="STYL0 - Estilo1" xfId="4068" xr:uid="{00000000-0005-0000-0000-000007140000}"/>
    <cellStyle name="STYL1 - Estilo2" xfId="4069" xr:uid="{00000000-0005-0000-0000-000008140000}"/>
    <cellStyle name="STYL2 - Estilo3" xfId="4070" xr:uid="{00000000-0005-0000-0000-000009140000}"/>
    <cellStyle name="STYL3 - Estilo4" xfId="4071" xr:uid="{00000000-0005-0000-0000-00000A140000}"/>
    <cellStyle name="STYL4 - Estilo5" xfId="4072" xr:uid="{00000000-0005-0000-0000-00000B140000}"/>
    <cellStyle name="STYL5 - Estilo6" xfId="4073" xr:uid="{00000000-0005-0000-0000-00000C140000}"/>
    <cellStyle name="STYL6 - Estilo7" xfId="4074" xr:uid="{00000000-0005-0000-0000-00000D140000}"/>
    <cellStyle name="STYL7 - Estilo8" xfId="4075" xr:uid="{00000000-0005-0000-0000-00000E140000}"/>
    <cellStyle name="subtitulo" xfId="4076" xr:uid="{00000000-0005-0000-0000-00000F140000}"/>
    <cellStyle name="Sub-Título" xfId="4077" xr:uid="{00000000-0005-0000-0000-000010140000}"/>
    <cellStyle name="Subtítulo Tabela" xfId="4078" xr:uid="{00000000-0005-0000-0000-000011140000}"/>
    <cellStyle name="subtitulo_Painel_de_controle_Band_v13_arvore" xfId="4079" xr:uid="{00000000-0005-0000-0000-000012140000}"/>
    <cellStyle name="TERMINAL" xfId="4080" xr:uid="{00000000-0005-0000-0000-000013140000}"/>
    <cellStyle name="Texto Bold" xfId="4081" xr:uid="{00000000-0005-0000-0000-000014140000}"/>
    <cellStyle name="Texto Bold (linha em baixo)" xfId="4082" xr:uid="{00000000-0005-0000-0000-000015140000}"/>
    <cellStyle name="Texto Bold 2" xfId="4083" xr:uid="{00000000-0005-0000-0000-000016140000}"/>
    <cellStyle name="Texto Bold 3" xfId="4084" xr:uid="{00000000-0005-0000-0000-000017140000}"/>
    <cellStyle name="Texto Bold 4" xfId="4085" xr:uid="{00000000-0005-0000-0000-000018140000}"/>
    <cellStyle name="Texto Bold 5" xfId="4086" xr:uid="{00000000-0005-0000-0000-000019140000}"/>
    <cellStyle name="Texto Bold 6" xfId="4087" xr:uid="{00000000-0005-0000-0000-00001A140000}"/>
    <cellStyle name="Texto Bold 7" xfId="4088" xr:uid="{00000000-0005-0000-0000-00001B140000}"/>
    <cellStyle name="Texto Bold 8" xfId="4089" xr:uid="{00000000-0005-0000-0000-00001C140000}"/>
    <cellStyle name="Texto Bold 9" xfId="4090" xr:uid="{00000000-0005-0000-0000-00001D140000}"/>
    <cellStyle name="Texto de Aviso 10" xfId="4091" xr:uid="{00000000-0005-0000-0000-00001E140000}"/>
    <cellStyle name="Texto de Aviso 11" xfId="4092" xr:uid="{00000000-0005-0000-0000-00001F140000}"/>
    <cellStyle name="Texto de Aviso 12" xfId="4093" xr:uid="{00000000-0005-0000-0000-000020140000}"/>
    <cellStyle name="Texto de Aviso 13" xfId="4094" xr:uid="{00000000-0005-0000-0000-000021140000}"/>
    <cellStyle name="Texto de Aviso 14" xfId="4095" xr:uid="{00000000-0005-0000-0000-000022140000}"/>
    <cellStyle name="Texto de Aviso 15" xfId="4096" xr:uid="{00000000-0005-0000-0000-000023140000}"/>
    <cellStyle name="Texto de Aviso 16" xfId="4097" xr:uid="{00000000-0005-0000-0000-000024140000}"/>
    <cellStyle name="Texto de Aviso 2" xfId="4098" xr:uid="{00000000-0005-0000-0000-000025140000}"/>
    <cellStyle name="Texto de Aviso 3" xfId="4099" xr:uid="{00000000-0005-0000-0000-000026140000}"/>
    <cellStyle name="Texto de Aviso 4" xfId="4100" xr:uid="{00000000-0005-0000-0000-000027140000}"/>
    <cellStyle name="Texto de Aviso 5" xfId="4101" xr:uid="{00000000-0005-0000-0000-000028140000}"/>
    <cellStyle name="Texto de Aviso 6" xfId="4102" xr:uid="{00000000-0005-0000-0000-000029140000}"/>
    <cellStyle name="Texto de Aviso 7" xfId="4103" xr:uid="{00000000-0005-0000-0000-00002A140000}"/>
    <cellStyle name="Texto de Aviso 8" xfId="4104" xr:uid="{00000000-0005-0000-0000-00002B140000}"/>
    <cellStyle name="Texto de Aviso 9" xfId="4105" xr:uid="{00000000-0005-0000-0000-00002C140000}"/>
    <cellStyle name="Texto Explicativo 10" xfId="4106" xr:uid="{00000000-0005-0000-0000-00002D140000}"/>
    <cellStyle name="Texto Explicativo 11" xfId="4107" xr:uid="{00000000-0005-0000-0000-00002E140000}"/>
    <cellStyle name="Texto Explicativo 12" xfId="4108" xr:uid="{00000000-0005-0000-0000-00002F140000}"/>
    <cellStyle name="Texto Explicativo 13" xfId="4109" xr:uid="{00000000-0005-0000-0000-000030140000}"/>
    <cellStyle name="Texto Explicativo 14" xfId="4110" xr:uid="{00000000-0005-0000-0000-000031140000}"/>
    <cellStyle name="Texto Explicativo 15" xfId="4111" xr:uid="{00000000-0005-0000-0000-000032140000}"/>
    <cellStyle name="Texto Explicativo 16" xfId="4112" xr:uid="{00000000-0005-0000-0000-000033140000}"/>
    <cellStyle name="Texto Explicativo 2" xfId="4113" xr:uid="{00000000-0005-0000-0000-000034140000}"/>
    <cellStyle name="Texto Explicativo 3" xfId="4114" xr:uid="{00000000-0005-0000-0000-000035140000}"/>
    <cellStyle name="Texto Explicativo 4" xfId="4115" xr:uid="{00000000-0005-0000-0000-000036140000}"/>
    <cellStyle name="Texto Explicativo 5" xfId="4116" xr:uid="{00000000-0005-0000-0000-000037140000}"/>
    <cellStyle name="Texto Explicativo 6" xfId="4117" xr:uid="{00000000-0005-0000-0000-000038140000}"/>
    <cellStyle name="Texto Explicativo 7" xfId="4118" xr:uid="{00000000-0005-0000-0000-000039140000}"/>
    <cellStyle name="Texto Explicativo 8" xfId="4119" xr:uid="{00000000-0005-0000-0000-00003A140000}"/>
    <cellStyle name="Texto Explicativo 9" xfId="4120" xr:uid="{00000000-0005-0000-0000-00003B140000}"/>
    <cellStyle name="Texto Tabela" xfId="4121" xr:uid="{00000000-0005-0000-0000-00003C140000}"/>
    <cellStyle name="Texto Tabela (linha em baixo)" xfId="4122" xr:uid="{00000000-0005-0000-0000-00003D140000}"/>
    <cellStyle name="Texto Tabela 2" xfId="4123" xr:uid="{00000000-0005-0000-0000-00003E140000}"/>
    <cellStyle name="Texto Tabela 3" xfId="4124" xr:uid="{00000000-0005-0000-0000-00003F140000}"/>
    <cellStyle name="Texto Tabela 4" xfId="4125" xr:uid="{00000000-0005-0000-0000-000040140000}"/>
    <cellStyle name="Texto Tabela 5" xfId="4126" xr:uid="{00000000-0005-0000-0000-000041140000}"/>
    <cellStyle name="Texto Tabela 6" xfId="4127" xr:uid="{00000000-0005-0000-0000-000042140000}"/>
    <cellStyle name="Texto Tabela 7" xfId="4128" xr:uid="{00000000-0005-0000-0000-000043140000}"/>
    <cellStyle name="Texto Tabela 8" xfId="4129" xr:uid="{00000000-0005-0000-0000-000044140000}"/>
    <cellStyle name="Texto Tabela 9" xfId="4130" xr:uid="{00000000-0005-0000-0000-000045140000}"/>
    <cellStyle name="Texto Tabela Gráficos" xfId="4131" xr:uid="{00000000-0005-0000-0000-000046140000}"/>
    <cellStyle name="Texto Tabela Gráficos 2" xfId="4132" xr:uid="{00000000-0005-0000-0000-000047140000}"/>
    <cellStyle name="Texto Tabela Gráficos 3" xfId="4133" xr:uid="{00000000-0005-0000-0000-000048140000}"/>
    <cellStyle name="Texto Tabela Gráficos 4" xfId="4134" xr:uid="{00000000-0005-0000-0000-000049140000}"/>
    <cellStyle name="Texto Tabela Gráficos 5" xfId="4135" xr:uid="{00000000-0005-0000-0000-00004A140000}"/>
    <cellStyle name="þ_x0011_ÌÇ$eý—&amp;Hýx_x0001_îÔÇ_x000b__x000f__x0001__x0001_" xfId="4136" xr:uid="{00000000-0005-0000-0000-00004B140000}"/>
    <cellStyle name="Title" xfId="4137" xr:uid="{00000000-0005-0000-0000-00004C140000}"/>
    <cellStyle name="titulo" xfId="4138" xr:uid="{00000000-0005-0000-0000-00004D140000}"/>
    <cellStyle name="Título 1 10" xfId="4139" xr:uid="{00000000-0005-0000-0000-00004E140000}"/>
    <cellStyle name="Título 1 11" xfId="4140" xr:uid="{00000000-0005-0000-0000-00004F140000}"/>
    <cellStyle name="Título 1 12" xfId="4141" xr:uid="{00000000-0005-0000-0000-000050140000}"/>
    <cellStyle name="Título 1 13" xfId="4142" xr:uid="{00000000-0005-0000-0000-000051140000}"/>
    <cellStyle name="Título 1 14" xfId="4143" xr:uid="{00000000-0005-0000-0000-000052140000}"/>
    <cellStyle name="Título 1 15" xfId="4144" xr:uid="{00000000-0005-0000-0000-000053140000}"/>
    <cellStyle name="Título 1 16" xfId="4145" xr:uid="{00000000-0005-0000-0000-000054140000}"/>
    <cellStyle name="Título 1 2" xfId="4146" xr:uid="{00000000-0005-0000-0000-000055140000}"/>
    <cellStyle name="Título 1 3" xfId="4147" xr:uid="{00000000-0005-0000-0000-000056140000}"/>
    <cellStyle name="Título 1 4" xfId="4148" xr:uid="{00000000-0005-0000-0000-000057140000}"/>
    <cellStyle name="Título 1 5" xfId="4149" xr:uid="{00000000-0005-0000-0000-000058140000}"/>
    <cellStyle name="Título 1 6" xfId="4150" xr:uid="{00000000-0005-0000-0000-000059140000}"/>
    <cellStyle name="Título 1 7" xfId="4151" xr:uid="{00000000-0005-0000-0000-00005A140000}"/>
    <cellStyle name="Título 1 8" xfId="4152" xr:uid="{00000000-0005-0000-0000-00005B140000}"/>
    <cellStyle name="Título 1 9" xfId="4153" xr:uid="{00000000-0005-0000-0000-00005C140000}"/>
    <cellStyle name="Título 10" xfId="4154" xr:uid="{00000000-0005-0000-0000-00005D140000}"/>
    <cellStyle name="Título 11" xfId="4155" xr:uid="{00000000-0005-0000-0000-00005E140000}"/>
    <cellStyle name="Título 12" xfId="4156" xr:uid="{00000000-0005-0000-0000-00005F140000}"/>
    <cellStyle name="Título 13" xfId="4157" xr:uid="{00000000-0005-0000-0000-000060140000}"/>
    <cellStyle name="Título 14" xfId="4158" xr:uid="{00000000-0005-0000-0000-000061140000}"/>
    <cellStyle name="Título 15" xfId="4159" xr:uid="{00000000-0005-0000-0000-000062140000}"/>
    <cellStyle name="Título 16" xfId="4160" xr:uid="{00000000-0005-0000-0000-000063140000}"/>
    <cellStyle name="Título 17" xfId="4161" xr:uid="{00000000-0005-0000-0000-000064140000}"/>
    <cellStyle name="Título 18" xfId="4162" xr:uid="{00000000-0005-0000-0000-000065140000}"/>
    <cellStyle name="Título 19" xfId="4163" xr:uid="{00000000-0005-0000-0000-000066140000}"/>
    <cellStyle name="Título 2 10" xfId="4164" xr:uid="{00000000-0005-0000-0000-000067140000}"/>
    <cellStyle name="Título 2 11" xfId="4165" xr:uid="{00000000-0005-0000-0000-000068140000}"/>
    <cellStyle name="Título 2 12" xfId="4166" xr:uid="{00000000-0005-0000-0000-000069140000}"/>
    <cellStyle name="Título 2 13" xfId="4167" xr:uid="{00000000-0005-0000-0000-00006A140000}"/>
    <cellStyle name="Título 2 14" xfId="4168" xr:uid="{00000000-0005-0000-0000-00006B140000}"/>
    <cellStyle name="Título 2 15" xfId="4169" xr:uid="{00000000-0005-0000-0000-00006C140000}"/>
    <cellStyle name="Título 2 16" xfId="4170" xr:uid="{00000000-0005-0000-0000-00006D140000}"/>
    <cellStyle name="Título 2 2" xfId="4171" xr:uid="{00000000-0005-0000-0000-00006E140000}"/>
    <cellStyle name="Título 2 3" xfId="4172" xr:uid="{00000000-0005-0000-0000-00006F140000}"/>
    <cellStyle name="Título 2 4" xfId="4173" xr:uid="{00000000-0005-0000-0000-000070140000}"/>
    <cellStyle name="Título 2 5" xfId="4174" xr:uid="{00000000-0005-0000-0000-000071140000}"/>
    <cellStyle name="Título 2 6" xfId="4175" xr:uid="{00000000-0005-0000-0000-000072140000}"/>
    <cellStyle name="Título 2 7" xfId="4176" xr:uid="{00000000-0005-0000-0000-000073140000}"/>
    <cellStyle name="Título 2 8" xfId="4177" xr:uid="{00000000-0005-0000-0000-000074140000}"/>
    <cellStyle name="Título 2 9" xfId="4178" xr:uid="{00000000-0005-0000-0000-000075140000}"/>
    <cellStyle name="Título 3 10" xfId="4179" xr:uid="{00000000-0005-0000-0000-000076140000}"/>
    <cellStyle name="Título 3 10 2" xfId="4180" xr:uid="{00000000-0005-0000-0000-000077140000}"/>
    <cellStyle name="Título 3 10 3" xfId="4181" xr:uid="{00000000-0005-0000-0000-000078140000}"/>
    <cellStyle name="Título 3 10 4" xfId="4182" xr:uid="{00000000-0005-0000-0000-000079140000}"/>
    <cellStyle name="Título 3 10 5" xfId="4183" xr:uid="{00000000-0005-0000-0000-00007A140000}"/>
    <cellStyle name="Título 3 10 6" xfId="4184" xr:uid="{00000000-0005-0000-0000-00007B140000}"/>
    <cellStyle name="Título 3 11" xfId="4185" xr:uid="{00000000-0005-0000-0000-00007C140000}"/>
    <cellStyle name="Título 3 11 2" xfId="4186" xr:uid="{00000000-0005-0000-0000-00007D140000}"/>
    <cellStyle name="Título 3 11 3" xfId="4187" xr:uid="{00000000-0005-0000-0000-00007E140000}"/>
    <cellStyle name="Título 3 11 4" xfId="4188" xr:uid="{00000000-0005-0000-0000-00007F140000}"/>
    <cellStyle name="Título 3 11 5" xfId="4189" xr:uid="{00000000-0005-0000-0000-000080140000}"/>
    <cellStyle name="Título 3 11 6" xfId="4190" xr:uid="{00000000-0005-0000-0000-000081140000}"/>
    <cellStyle name="Título 3 12" xfId="4191" xr:uid="{00000000-0005-0000-0000-000082140000}"/>
    <cellStyle name="Título 3 12 2" xfId="4192" xr:uid="{00000000-0005-0000-0000-000083140000}"/>
    <cellStyle name="Título 3 12 3" xfId="4193" xr:uid="{00000000-0005-0000-0000-000084140000}"/>
    <cellStyle name="Título 3 12 4" xfId="4194" xr:uid="{00000000-0005-0000-0000-000085140000}"/>
    <cellStyle name="Título 3 12 5" xfId="4195" xr:uid="{00000000-0005-0000-0000-000086140000}"/>
    <cellStyle name="Título 3 12 6" xfId="4196" xr:uid="{00000000-0005-0000-0000-000087140000}"/>
    <cellStyle name="Título 3 13" xfId="4197" xr:uid="{00000000-0005-0000-0000-000088140000}"/>
    <cellStyle name="Título 3 13 2" xfId="4198" xr:uid="{00000000-0005-0000-0000-000089140000}"/>
    <cellStyle name="Título 3 13 3" xfId="4199" xr:uid="{00000000-0005-0000-0000-00008A140000}"/>
    <cellStyle name="Título 3 13 4" xfId="4200" xr:uid="{00000000-0005-0000-0000-00008B140000}"/>
    <cellStyle name="Título 3 13 5" xfId="4201" xr:uid="{00000000-0005-0000-0000-00008C140000}"/>
    <cellStyle name="Título 3 13 6" xfId="4202" xr:uid="{00000000-0005-0000-0000-00008D140000}"/>
    <cellStyle name="Título 3 14" xfId="4203" xr:uid="{00000000-0005-0000-0000-00008E140000}"/>
    <cellStyle name="Título 3 14 2" xfId="4204" xr:uid="{00000000-0005-0000-0000-00008F140000}"/>
    <cellStyle name="Título 3 14 3" xfId="4205" xr:uid="{00000000-0005-0000-0000-000090140000}"/>
    <cellStyle name="Título 3 14 4" xfId="4206" xr:uid="{00000000-0005-0000-0000-000091140000}"/>
    <cellStyle name="Título 3 14 5" xfId="4207" xr:uid="{00000000-0005-0000-0000-000092140000}"/>
    <cellStyle name="Título 3 14 6" xfId="4208" xr:uid="{00000000-0005-0000-0000-000093140000}"/>
    <cellStyle name="Título 3 15" xfId="4209" xr:uid="{00000000-0005-0000-0000-000094140000}"/>
    <cellStyle name="Título 3 15 2" xfId="4210" xr:uid="{00000000-0005-0000-0000-000095140000}"/>
    <cellStyle name="Título 3 15 3" xfId="4211" xr:uid="{00000000-0005-0000-0000-000096140000}"/>
    <cellStyle name="Título 3 15 4" xfId="4212" xr:uid="{00000000-0005-0000-0000-000097140000}"/>
    <cellStyle name="Título 3 15 5" xfId="4213" xr:uid="{00000000-0005-0000-0000-000098140000}"/>
    <cellStyle name="Título 3 15 6" xfId="4214" xr:uid="{00000000-0005-0000-0000-000099140000}"/>
    <cellStyle name="Título 3 16" xfId="4215" xr:uid="{00000000-0005-0000-0000-00009A140000}"/>
    <cellStyle name="Título 3 16 2" xfId="4216" xr:uid="{00000000-0005-0000-0000-00009B140000}"/>
    <cellStyle name="Título 3 16 3" xfId="4217" xr:uid="{00000000-0005-0000-0000-00009C140000}"/>
    <cellStyle name="Título 3 16 4" xfId="4218" xr:uid="{00000000-0005-0000-0000-00009D140000}"/>
    <cellStyle name="Título 3 16 5" xfId="4219" xr:uid="{00000000-0005-0000-0000-00009E140000}"/>
    <cellStyle name="Título 3 16 6" xfId="4220" xr:uid="{00000000-0005-0000-0000-00009F140000}"/>
    <cellStyle name="Título 3 2" xfId="4221" xr:uid="{00000000-0005-0000-0000-0000A0140000}"/>
    <cellStyle name="Título 3 2 2" xfId="4222" xr:uid="{00000000-0005-0000-0000-0000A1140000}"/>
    <cellStyle name="Título 3 2 3" xfId="4223" xr:uid="{00000000-0005-0000-0000-0000A2140000}"/>
    <cellStyle name="Título 3 2 4" xfId="4224" xr:uid="{00000000-0005-0000-0000-0000A3140000}"/>
    <cellStyle name="Título 3 2 5" xfId="4225" xr:uid="{00000000-0005-0000-0000-0000A4140000}"/>
    <cellStyle name="Título 3 2 6" xfId="4226" xr:uid="{00000000-0005-0000-0000-0000A5140000}"/>
    <cellStyle name="Título 3 3" xfId="4227" xr:uid="{00000000-0005-0000-0000-0000A6140000}"/>
    <cellStyle name="Título 3 3 2" xfId="4228" xr:uid="{00000000-0005-0000-0000-0000A7140000}"/>
    <cellStyle name="Título 3 3 3" xfId="4229" xr:uid="{00000000-0005-0000-0000-0000A8140000}"/>
    <cellStyle name="Título 3 3 4" xfId="4230" xr:uid="{00000000-0005-0000-0000-0000A9140000}"/>
    <cellStyle name="Título 3 3 5" xfId="4231" xr:uid="{00000000-0005-0000-0000-0000AA140000}"/>
    <cellStyle name="Título 3 3 6" xfId="4232" xr:uid="{00000000-0005-0000-0000-0000AB140000}"/>
    <cellStyle name="Título 3 4" xfId="4233" xr:uid="{00000000-0005-0000-0000-0000AC140000}"/>
    <cellStyle name="Título 3 4 2" xfId="4234" xr:uid="{00000000-0005-0000-0000-0000AD140000}"/>
    <cellStyle name="Título 3 4 3" xfId="4235" xr:uid="{00000000-0005-0000-0000-0000AE140000}"/>
    <cellStyle name="Título 3 4 4" xfId="4236" xr:uid="{00000000-0005-0000-0000-0000AF140000}"/>
    <cellStyle name="Título 3 4 5" xfId="4237" xr:uid="{00000000-0005-0000-0000-0000B0140000}"/>
    <cellStyle name="Título 3 4 6" xfId="4238" xr:uid="{00000000-0005-0000-0000-0000B1140000}"/>
    <cellStyle name="Título 3 5" xfId="4239" xr:uid="{00000000-0005-0000-0000-0000B2140000}"/>
    <cellStyle name="Título 3 5 2" xfId="4240" xr:uid="{00000000-0005-0000-0000-0000B3140000}"/>
    <cellStyle name="Título 3 5 3" xfId="4241" xr:uid="{00000000-0005-0000-0000-0000B4140000}"/>
    <cellStyle name="Título 3 5 4" xfId="4242" xr:uid="{00000000-0005-0000-0000-0000B5140000}"/>
    <cellStyle name="Título 3 5 5" xfId="4243" xr:uid="{00000000-0005-0000-0000-0000B6140000}"/>
    <cellStyle name="Título 3 5 6" xfId="4244" xr:uid="{00000000-0005-0000-0000-0000B7140000}"/>
    <cellStyle name="Título 3 6" xfId="4245" xr:uid="{00000000-0005-0000-0000-0000B8140000}"/>
    <cellStyle name="Título 3 6 2" xfId="4246" xr:uid="{00000000-0005-0000-0000-0000B9140000}"/>
    <cellStyle name="Título 3 6 3" xfId="4247" xr:uid="{00000000-0005-0000-0000-0000BA140000}"/>
    <cellStyle name="Título 3 6 4" xfId="4248" xr:uid="{00000000-0005-0000-0000-0000BB140000}"/>
    <cellStyle name="Título 3 6 5" xfId="4249" xr:uid="{00000000-0005-0000-0000-0000BC140000}"/>
    <cellStyle name="Título 3 6 6" xfId="4250" xr:uid="{00000000-0005-0000-0000-0000BD140000}"/>
    <cellStyle name="Título 3 7" xfId="4251" xr:uid="{00000000-0005-0000-0000-0000BE140000}"/>
    <cellStyle name="Título 3 7 2" xfId="4252" xr:uid="{00000000-0005-0000-0000-0000BF140000}"/>
    <cellStyle name="Título 3 7 3" xfId="4253" xr:uid="{00000000-0005-0000-0000-0000C0140000}"/>
    <cellStyle name="Título 3 7 4" xfId="4254" xr:uid="{00000000-0005-0000-0000-0000C1140000}"/>
    <cellStyle name="Título 3 7 5" xfId="4255" xr:uid="{00000000-0005-0000-0000-0000C2140000}"/>
    <cellStyle name="Título 3 7 6" xfId="4256" xr:uid="{00000000-0005-0000-0000-0000C3140000}"/>
    <cellStyle name="Título 3 8" xfId="4257" xr:uid="{00000000-0005-0000-0000-0000C4140000}"/>
    <cellStyle name="Título 3 8 2" xfId="4258" xr:uid="{00000000-0005-0000-0000-0000C5140000}"/>
    <cellStyle name="Título 3 8 3" xfId="4259" xr:uid="{00000000-0005-0000-0000-0000C6140000}"/>
    <cellStyle name="Título 3 8 4" xfId="4260" xr:uid="{00000000-0005-0000-0000-0000C7140000}"/>
    <cellStyle name="Título 3 8 5" xfId="4261" xr:uid="{00000000-0005-0000-0000-0000C8140000}"/>
    <cellStyle name="Título 3 8 6" xfId="4262" xr:uid="{00000000-0005-0000-0000-0000C9140000}"/>
    <cellStyle name="Título 3 9" xfId="4263" xr:uid="{00000000-0005-0000-0000-0000CA140000}"/>
    <cellStyle name="Título 3 9 2" xfId="4264" xr:uid="{00000000-0005-0000-0000-0000CB140000}"/>
    <cellStyle name="Título 3 9 3" xfId="4265" xr:uid="{00000000-0005-0000-0000-0000CC140000}"/>
    <cellStyle name="Título 3 9 4" xfId="4266" xr:uid="{00000000-0005-0000-0000-0000CD140000}"/>
    <cellStyle name="Título 3 9 5" xfId="4267" xr:uid="{00000000-0005-0000-0000-0000CE140000}"/>
    <cellStyle name="Título 3 9 6" xfId="4268" xr:uid="{00000000-0005-0000-0000-0000CF140000}"/>
    <cellStyle name="Título 4 10" xfId="4269" xr:uid="{00000000-0005-0000-0000-0000D0140000}"/>
    <cellStyle name="Título 4 11" xfId="4270" xr:uid="{00000000-0005-0000-0000-0000D1140000}"/>
    <cellStyle name="Título 4 12" xfId="4271" xr:uid="{00000000-0005-0000-0000-0000D2140000}"/>
    <cellStyle name="Título 4 13" xfId="4272" xr:uid="{00000000-0005-0000-0000-0000D3140000}"/>
    <cellStyle name="Título 4 14" xfId="4273" xr:uid="{00000000-0005-0000-0000-0000D4140000}"/>
    <cellStyle name="Título 4 15" xfId="4274" xr:uid="{00000000-0005-0000-0000-0000D5140000}"/>
    <cellStyle name="Título 4 16" xfId="4275" xr:uid="{00000000-0005-0000-0000-0000D6140000}"/>
    <cellStyle name="Título 4 2" xfId="4276" xr:uid="{00000000-0005-0000-0000-0000D7140000}"/>
    <cellStyle name="Título 4 3" xfId="4277" xr:uid="{00000000-0005-0000-0000-0000D8140000}"/>
    <cellStyle name="Título 4 4" xfId="4278" xr:uid="{00000000-0005-0000-0000-0000D9140000}"/>
    <cellStyle name="Título 4 5" xfId="4279" xr:uid="{00000000-0005-0000-0000-0000DA140000}"/>
    <cellStyle name="Título 4 6" xfId="4280" xr:uid="{00000000-0005-0000-0000-0000DB140000}"/>
    <cellStyle name="Título 4 7" xfId="4281" xr:uid="{00000000-0005-0000-0000-0000DC140000}"/>
    <cellStyle name="Título 4 8" xfId="4282" xr:uid="{00000000-0005-0000-0000-0000DD140000}"/>
    <cellStyle name="Título 4 9" xfId="4283" xr:uid="{00000000-0005-0000-0000-0000DE140000}"/>
    <cellStyle name="Título 5" xfId="4284" xr:uid="{00000000-0005-0000-0000-0000DF140000}"/>
    <cellStyle name="Título 6" xfId="4285" xr:uid="{00000000-0005-0000-0000-0000E0140000}"/>
    <cellStyle name="Título 7" xfId="4286" xr:uid="{00000000-0005-0000-0000-0000E1140000}"/>
    <cellStyle name="Título 8" xfId="4287" xr:uid="{00000000-0005-0000-0000-0000E2140000}"/>
    <cellStyle name="Título 9" xfId="4288" xr:uid="{00000000-0005-0000-0000-0000E3140000}"/>
    <cellStyle name="Título Página" xfId="4289" xr:uid="{00000000-0005-0000-0000-0000E4140000}"/>
    <cellStyle name="Título Tabela (azul)" xfId="4290" xr:uid="{00000000-0005-0000-0000-0000E5140000}"/>
    <cellStyle name="Título Tabela com traço" xfId="4291" xr:uid="{00000000-0005-0000-0000-0000E6140000}"/>
    <cellStyle name="titulo_Alimentacao Dados" xfId="4292" xr:uid="{00000000-0005-0000-0000-0000E7140000}"/>
    <cellStyle name="Titulo1" xfId="4293" xr:uid="{00000000-0005-0000-0000-0000E8140000}"/>
    <cellStyle name="Titulo2" xfId="4294" xr:uid="{00000000-0005-0000-0000-0000E9140000}"/>
    <cellStyle name="titulomov" xfId="4295" xr:uid="{00000000-0005-0000-0000-0000EA140000}"/>
    <cellStyle name="Todos" xfId="4296" xr:uid="{00000000-0005-0000-0000-0000EB140000}"/>
    <cellStyle name="Total 10" xfId="4297" xr:uid="{00000000-0005-0000-0000-0000EC140000}"/>
    <cellStyle name="Total 10 2" xfId="4298" xr:uid="{00000000-0005-0000-0000-0000ED140000}"/>
    <cellStyle name="Total 10 3" xfId="4299" xr:uid="{00000000-0005-0000-0000-0000EE140000}"/>
    <cellStyle name="Total 11" xfId="4300" xr:uid="{00000000-0005-0000-0000-0000EF140000}"/>
    <cellStyle name="Total 11 2" xfId="4301" xr:uid="{00000000-0005-0000-0000-0000F0140000}"/>
    <cellStyle name="Total 11 3" xfId="4302" xr:uid="{00000000-0005-0000-0000-0000F1140000}"/>
    <cellStyle name="Total 12" xfId="4303" xr:uid="{00000000-0005-0000-0000-0000F2140000}"/>
    <cellStyle name="Total 12 2" xfId="4304" xr:uid="{00000000-0005-0000-0000-0000F3140000}"/>
    <cellStyle name="Total 12 3" xfId="4305" xr:uid="{00000000-0005-0000-0000-0000F4140000}"/>
    <cellStyle name="Total 13" xfId="4306" xr:uid="{00000000-0005-0000-0000-0000F5140000}"/>
    <cellStyle name="Total 13 2" xfId="4307" xr:uid="{00000000-0005-0000-0000-0000F6140000}"/>
    <cellStyle name="Total 13 3" xfId="4308" xr:uid="{00000000-0005-0000-0000-0000F7140000}"/>
    <cellStyle name="Total 14" xfId="4309" xr:uid="{00000000-0005-0000-0000-0000F8140000}"/>
    <cellStyle name="Total 14 2" xfId="4310" xr:uid="{00000000-0005-0000-0000-0000F9140000}"/>
    <cellStyle name="Total 14 3" xfId="4311" xr:uid="{00000000-0005-0000-0000-0000FA140000}"/>
    <cellStyle name="Total 15" xfId="4312" xr:uid="{00000000-0005-0000-0000-0000FB140000}"/>
    <cellStyle name="Total 15 2" xfId="4313" xr:uid="{00000000-0005-0000-0000-0000FC140000}"/>
    <cellStyle name="Total 15 3" xfId="4314" xr:uid="{00000000-0005-0000-0000-0000FD140000}"/>
    <cellStyle name="Total 16" xfId="4315" xr:uid="{00000000-0005-0000-0000-0000FE140000}"/>
    <cellStyle name="Total 16 2" xfId="4316" xr:uid="{00000000-0005-0000-0000-0000FF140000}"/>
    <cellStyle name="Total 16 3" xfId="4317" xr:uid="{00000000-0005-0000-0000-000000150000}"/>
    <cellStyle name="Total 17" xfId="4318" xr:uid="{00000000-0005-0000-0000-000001150000}"/>
    <cellStyle name="Total 17 10" xfId="4319" xr:uid="{00000000-0005-0000-0000-000002150000}"/>
    <cellStyle name="Total 17 11" xfId="4320" xr:uid="{00000000-0005-0000-0000-000003150000}"/>
    <cellStyle name="Total 17 2" xfId="4321" xr:uid="{00000000-0005-0000-0000-000004150000}"/>
    <cellStyle name="Total 17 3" xfId="4322" xr:uid="{00000000-0005-0000-0000-000005150000}"/>
    <cellStyle name="Total 17 4" xfId="4323" xr:uid="{00000000-0005-0000-0000-000006150000}"/>
    <cellStyle name="Total 17 5" xfId="4324" xr:uid="{00000000-0005-0000-0000-000007150000}"/>
    <cellStyle name="Total 17 6" xfId="4325" xr:uid="{00000000-0005-0000-0000-000008150000}"/>
    <cellStyle name="Total 17 7" xfId="4326" xr:uid="{00000000-0005-0000-0000-000009150000}"/>
    <cellStyle name="Total 17 8" xfId="4327" xr:uid="{00000000-0005-0000-0000-00000A150000}"/>
    <cellStyle name="Total 17 9" xfId="4328" xr:uid="{00000000-0005-0000-0000-00000B150000}"/>
    <cellStyle name="Total 18" xfId="4329" xr:uid="{00000000-0005-0000-0000-00000C150000}"/>
    <cellStyle name="Total 18 10" xfId="4330" xr:uid="{00000000-0005-0000-0000-00000D150000}"/>
    <cellStyle name="Total 18 11" xfId="4331" xr:uid="{00000000-0005-0000-0000-00000E150000}"/>
    <cellStyle name="Total 18 2" xfId="4332" xr:uid="{00000000-0005-0000-0000-00000F150000}"/>
    <cellStyle name="Total 18 3" xfId="4333" xr:uid="{00000000-0005-0000-0000-000010150000}"/>
    <cellStyle name="Total 18 4" xfId="4334" xr:uid="{00000000-0005-0000-0000-000011150000}"/>
    <cellStyle name="Total 18 5" xfId="4335" xr:uid="{00000000-0005-0000-0000-000012150000}"/>
    <cellStyle name="Total 18 6" xfId="4336" xr:uid="{00000000-0005-0000-0000-000013150000}"/>
    <cellStyle name="Total 18 7" xfId="4337" xr:uid="{00000000-0005-0000-0000-000014150000}"/>
    <cellStyle name="Total 18 8" xfId="4338" xr:uid="{00000000-0005-0000-0000-000015150000}"/>
    <cellStyle name="Total 18 9" xfId="4339" xr:uid="{00000000-0005-0000-0000-000016150000}"/>
    <cellStyle name="Total 2" xfId="4340" xr:uid="{00000000-0005-0000-0000-000017150000}"/>
    <cellStyle name="Total 2 10" xfId="4341" xr:uid="{00000000-0005-0000-0000-000018150000}"/>
    <cellStyle name="Total 2 11" xfId="4342" xr:uid="{00000000-0005-0000-0000-000019150000}"/>
    <cellStyle name="Total 2 12" xfId="4343" xr:uid="{00000000-0005-0000-0000-00001A150000}"/>
    <cellStyle name="Total 2 13" xfId="4344" xr:uid="{00000000-0005-0000-0000-00001B150000}"/>
    <cellStyle name="Total 2 14" xfId="4345" xr:uid="{00000000-0005-0000-0000-00001C150000}"/>
    <cellStyle name="Total 2 15" xfId="4346" xr:uid="{00000000-0005-0000-0000-00001D150000}"/>
    <cellStyle name="Total 2 16" xfId="4347" xr:uid="{00000000-0005-0000-0000-00001E150000}"/>
    <cellStyle name="Total 2 17" xfId="4348" xr:uid="{00000000-0005-0000-0000-00001F150000}"/>
    <cellStyle name="Total 2 2" xfId="4349" xr:uid="{00000000-0005-0000-0000-000020150000}"/>
    <cellStyle name="Total 2 3" xfId="4350" xr:uid="{00000000-0005-0000-0000-000021150000}"/>
    <cellStyle name="Total 2 4" xfId="4351" xr:uid="{00000000-0005-0000-0000-000022150000}"/>
    <cellStyle name="Total 2 5" xfId="4352" xr:uid="{00000000-0005-0000-0000-000023150000}"/>
    <cellStyle name="Total 2 6" xfId="4353" xr:uid="{00000000-0005-0000-0000-000024150000}"/>
    <cellStyle name="Total 2 7" xfId="4354" xr:uid="{00000000-0005-0000-0000-000025150000}"/>
    <cellStyle name="Total 2 8" xfId="4355" xr:uid="{00000000-0005-0000-0000-000026150000}"/>
    <cellStyle name="Total 2 9" xfId="4356" xr:uid="{00000000-0005-0000-0000-000027150000}"/>
    <cellStyle name="Total 3" xfId="4357" xr:uid="{00000000-0005-0000-0000-000028150000}"/>
    <cellStyle name="Total 3 10" xfId="4358" xr:uid="{00000000-0005-0000-0000-000029150000}"/>
    <cellStyle name="Total 3 11" xfId="4359" xr:uid="{00000000-0005-0000-0000-00002A150000}"/>
    <cellStyle name="Total 3 12" xfId="4360" xr:uid="{00000000-0005-0000-0000-00002B150000}"/>
    <cellStyle name="Total 3 13" xfId="4361" xr:uid="{00000000-0005-0000-0000-00002C150000}"/>
    <cellStyle name="Total 3 14" xfId="4362" xr:uid="{00000000-0005-0000-0000-00002D150000}"/>
    <cellStyle name="Total 3 15" xfId="4363" xr:uid="{00000000-0005-0000-0000-00002E150000}"/>
    <cellStyle name="Total 3 16" xfId="4364" xr:uid="{00000000-0005-0000-0000-00002F150000}"/>
    <cellStyle name="Total 3 2" xfId="4365" xr:uid="{00000000-0005-0000-0000-000030150000}"/>
    <cellStyle name="Total 3 3" xfId="4366" xr:uid="{00000000-0005-0000-0000-000031150000}"/>
    <cellStyle name="Total 3 4" xfId="4367" xr:uid="{00000000-0005-0000-0000-000032150000}"/>
    <cellStyle name="Total 3 5" xfId="4368" xr:uid="{00000000-0005-0000-0000-000033150000}"/>
    <cellStyle name="Total 3 6" xfId="4369" xr:uid="{00000000-0005-0000-0000-000034150000}"/>
    <cellStyle name="Total 3 7" xfId="4370" xr:uid="{00000000-0005-0000-0000-000035150000}"/>
    <cellStyle name="Total 3 8" xfId="4371" xr:uid="{00000000-0005-0000-0000-000036150000}"/>
    <cellStyle name="Total 3 9" xfId="4372" xr:uid="{00000000-0005-0000-0000-000037150000}"/>
    <cellStyle name="Total 4" xfId="4373" xr:uid="{00000000-0005-0000-0000-000038150000}"/>
    <cellStyle name="Total 4 10" xfId="4374" xr:uid="{00000000-0005-0000-0000-000039150000}"/>
    <cellStyle name="Total 4 11" xfId="4375" xr:uid="{00000000-0005-0000-0000-00003A150000}"/>
    <cellStyle name="Total 4 12" xfId="4376" xr:uid="{00000000-0005-0000-0000-00003B150000}"/>
    <cellStyle name="Total 4 13" xfId="4377" xr:uid="{00000000-0005-0000-0000-00003C150000}"/>
    <cellStyle name="Total 4 14" xfId="4378" xr:uid="{00000000-0005-0000-0000-00003D150000}"/>
    <cellStyle name="Total 4 2" xfId="4379" xr:uid="{00000000-0005-0000-0000-00003E150000}"/>
    <cellStyle name="Total 4 3" xfId="4380" xr:uid="{00000000-0005-0000-0000-00003F150000}"/>
    <cellStyle name="Total 4 4" xfId="4381" xr:uid="{00000000-0005-0000-0000-000040150000}"/>
    <cellStyle name="Total 4 5" xfId="4382" xr:uid="{00000000-0005-0000-0000-000041150000}"/>
    <cellStyle name="Total 4 6" xfId="4383" xr:uid="{00000000-0005-0000-0000-000042150000}"/>
    <cellStyle name="Total 4 7" xfId="4384" xr:uid="{00000000-0005-0000-0000-000043150000}"/>
    <cellStyle name="Total 4 8" xfId="4385" xr:uid="{00000000-0005-0000-0000-000044150000}"/>
    <cellStyle name="Total 4 9" xfId="4386" xr:uid="{00000000-0005-0000-0000-000045150000}"/>
    <cellStyle name="Total 5" xfId="4387" xr:uid="{00000000-0005-0000-0000-000046150000}"/>
    <cellStyle name="Total 5 10" xfId="4388" xr:uid="{00000000-0005-0000-0000-000047150000}"/>
    <cellStyle name="Total 5 11" xfId="4389" xr:uid="{00000000-0005-0000-0000-000048150000}"/>
    <cellStyle name="Total 5 12" xfId="4390" xr:uid="{00000000-0005-0000-0000-000049150000}"/>
    <cellStyle name="Total 5 13" xfId="4391" xr:uid="{00000000-0005-0000-0000-00004A150000}"/>
    <cellStyle name="Total 5 14" xfId="4392" xr:uid="{00000000-0005-0000-0000-00004B150000}"/>
    <cellStyle name="Total 5 2" xfId="4393" xr:uid="{00000000-0005-0000-0000-00004C150000}"/>
    <cellStyle name="Total 5 3" xfId="4394" xr:uid="{00000000-0005-0000-0000-00004D150000}"/>
    <cellStyle name="Total 5 4" xfId="4395" xr:uid="{00000000-0005-0000-0000-00004E150000}"/>
    <cellStyle name="Total 5 5" xfId="4396" xr:uid="{00000000-0005-0000-0000-00004F150000}"/>
    <cellStyle name="Total 5 6" xfId="4397" xr:uid="{00000000-0005-0000-0000-000050150000}"/>
    <cellStyle name="Total 5 7" xfId="4398" xr:uid="{00000000-0005-0000-0000-000051150000}"/>
    <cellStyle name="Total 5 8" xfId="4399" xr:uid="{00000000-0005-0000-0000-000052150000}"/>
    <cellStyle name="Total 5 9" xfId="4400" xr:uid="{00000000-0005-0000-0000-000053150000}"/>
    <cellStyle name="Total 6" xfId="4401" xr:uid="{00000000-0005-0000-0000-000054150000}"/>
    <cellStyle name="Total 6 10" xfId="4402" xr:uid="{00000000-0005-0000-0000-000055150000}"/>
    <cellStyle name="Total 6 11" xfId="4403" xr:uid="{00000000-0005-0000-0000-000056150000}"/>
    <cellStyle name="Total 6 12" xfId="4404" xr:uid="{00000000-0005-0000-0000-000057150000}"/>
    <cellStyle name="Total 6 13" xfId="4405" xr:uid="{00000000-0005-0000-0000-000058150000}"/>
    <cellStyle name="Total 6 14" xfId="4406" xr:uid="{00000000-0005-0000-0000-000059150000}"/>
    <cellStyle name="Total 6 2" xfId="4407" xr:uid="{00000000-0005-0000-0000-00005A150000}"/>
    <cellStyle name="Total 6 3" xfId="4408" xr:uid="{00000000-0005-0000-0000-00005B150000}"/>
    <cellStyle name="Total 6 4" xfId="4409" xr:uid="{00000000-0005-0000-0000-00005C150000}"/>
    <cellStyle name="Total 6 5" xfId="4410" xr:uid="{00000000-0005-0000-0000-00005D150000}"/>
    <cellStyle name="Total 6 6" xfId="4411" xr:uid="{00000000-0005-0000-0000-00005E150000}"/>
    <cellStyle name="Total 6 7" xfId="4412" xr:uid="{00000000-0005-0000-0000-00005F150000}"/>
    <cellStyle name="Total 6 8" xfId="4413" xr:uid="{00000000-0005-0000-0000-000060150000}"/>
    <cellStyle name="Total 6 9" xfId="4414" xr:uid="{00000000-0005-0000-0000-000061150000}"/>
    <cellStyle name="Total 7" xfId="4415" xr:uid="{00000000-0005-0000-0000-000062150000}"/>
    <cellStyle name="Total 7 2" xfId="4416" xr:uid="{00000000-0005-0000-0000-000063150000}"/>
    <cellStyle name="Total 7 3" xfId="4417" xr:uid="{00000000-0005-0000-0000-000064150000}"/>
    <cellStyle name="Total 8" xfId="4418" xr:uid="{00000000-0005-0000-0000-000065150000}"/>
    <cellStyle name="Total 8 2" xfId="4419" xr:uid="{00000000-0005-0000-0000-000066150000}"/>
    <cellStyle name="Total 8 3" xfId="4420" xr:uid="{00000000-0005-0000-0000-000067150000}"/>
    <cellStyle name="Total 9" xfId="4421" xr:uid="{00000000-0005-0000-0000-000068150000}"/>
    <cellStyle name="Total 9 2" xfId="4422" xr:uid="{00000000-0005-0000-0000-000069150000}"/>
    <cellStyle name="Total 9 3" xfId="4423" xr:uid="{00000000-0005-0000-0000-00006A150000}"/>
    <cellStyle name="totalbalan" xfId="4424" xr:uid="{00000000-0005-0000-0000-00006B150000}"/>
    <cellStyle name="Última Linha Tabela" xfId="4425" xr:uid="{00000000-0005-0000-0000-00006C150000}"/>
    <cellStyle name="Unidade (abaixo do título)" xfId="4426" xr:uid="{00000000-0005-0000-0000-00006D150000}"/>
    <cellStyle name="Unprot" xfId="4427" xr:uid="{00000000-0005-0000-0000-00006E150000}"/>
    <cellStyle name="Unprot$" xfId="4428" xr:uid="{00000000-0005-0000-0000-00006F150000}"/>
    <cellStyle name="Unprotect" xfId="4429" xr:uid="{00000000-0005-0000-0000-000070150000}"/>
    <cellStyle name="Vírgula" xfId="8" builtinId="3"/>
    <cellStyle name="Vírgula 10" xfId="4938" xr:uid="{00000000-0005-0000-0000-000072150000}"/>
    <cellStyle name="Vírgula 10 2" xfId="6348" xr:uid="{4FE85116-1F32-4A41-8171-4A6D10247F4D}"/>
    <cellStyle name="Vírgula 11" xfId="4430" xr:uid="{00000000-0005-0000-0000-000073150000}"/>
    <cellStyle name="Vírgula 11 2" xfId="4917" xr:uid="{00000000-0005-0000-0000-000074150000}"/>
    <cellStyle name="Vírgula 11 2 2" xfId="6327" xr:uid="{AE6C1257-78D5-4F16-9E6B-C1073959E2C8}"/>
    <cellStyle name="Vírgula 12" xfId="5246" xr:uid="{00000000-0005-0000-0000-000075150000}"/>
    <cellStyle name="Vírgula 12 2" xfId="6656" xr:uid="{479CA7FD-9949-4BF9-A86F-5F76511E19E8}"/>
    <cellStyle name="Vírgula 13" xfId="5555" xr:uid="{73ED1B83-3A02-4C5D-99DF-E00AFD3106A1}"/>
    <cellStyle name="Vírgula 2" xfId="4431" xr:uid="{00000000-0005-0000-0000-000076150000}"/>
    <cellStyle name="Vírgula 2 2" xfId="4432" xr:uid="{00000000-0005-0000-0000-000077150000}"/>
    <cellStyle name="Vírgula 2 2 2" xfId="4919" xr:uid="{00000000-0005-0000-0000-000078150000}"/>
    <cellStyle name="Vírgula 2 2 2 2" xfId="6329" xr:uid="{2F1E08F8-1806-43F9-99D2-F2F6AE87FED4}"/>
    <cellStyle name="Vírgula 2 3" xfId="4918" xr:uid="{00000000-0005-0000-0000-000079150000}"/>
    <cellStyle name="Vírgula 2 3 2" xfId="6328" xr:uid="{B4E6BAC1-EF83-4C63-BDBF-AAC583B8148F}"/>
    <cellStyle name="Vírgula 3" xfId="4433" xr:uid="{00000000-0005-0000-0000-00007A150000}"/>
    <cellStyle name="Vírgula 3 2" xfId="4434" xr:uid="{00000000-0005-0000-0000-00007B150000}"/>
    <cellStyle name="Vírgula 3 2 2" xfId="4435" xr:uid="{00000000-0005-0000-0000-00007C150000}"/>
    <cellStyle name="Vírgula 3 2 2 2" xfId="4436" xr:uid="{00000000-0005-0000-0000-00007D150000}"/>
    <cellStyle name="Vírgula 3 2 2 2 2" xfId="4923" xr:uid="{00000000-0005-0000-0000-00007E150000}"/>
    <cellStyle name="Vírgula 3 2 2 2 2 2" xfId="6333" xr:uid="{81642EA3-2CC6-4EA8-AA1F-B0F460A657AE}"/>
    <cellStyle name="Vírgula 3 2 2 2 3" xfId="5237" xr:uid="{00000000-0005-0000-0000-00007F150000}"/>
    <cellStyle name="Vírgula 3 2 2 2 3 2" xfId="6647" xr:uid="{974781CD-CE1B-4DED-A558-BE66EDDA5883}"/>
    <cellStyle name="Vírgula 3 2 2 2 4" xfId="5545" xr:uid="{00000000-0005-0000-0000-000080150000}"/>
    <cellStyle name="Vírgula 3 2 2 2 4 2" xfId="6955" xr:uid="{1D71DB5F-F4A0-4039-8A49-19C8AA39CB38}"/>
    <cellStyle name="Vírgula 3 2 2 2 5" xfId="5858" xr:uid="{287AF41B-65CB-4FFD-866A-143A2653A0F7}"/>
    <cellStyle name="Vírgula 3 2 2 3" xfId="4922" xr:uid="{00000000-0005-0000-0000-000081150000}"/>
    <cellStyle name="Vírgula 3 2 2 3 2" xfId="6332" xr:uid="{41C4A056-50E3-46FE-81B0-66EFB63513B0}"/>
    <cellStyle name="Vírgula 3 2 2 4" xfId="5236" xr:uid="{00000000-0005-0000-0000-000082150000}"/>
    <cellStyle name="Vírgula 3 2 2 4 2" xfId="6646" xr:uid="{E60332B6-35A5-4839-A407-6E8228C68B8B}"/>
    <cellStyle name="Vírgula 3 2 2 5" xfId="5544" xr:uid="{00000000-0005-0000-0000-000083150000}"/>
    <cellStyle name="Vírgula 3 2 2 5 2" xfId="6954" xr:uid="{88D9CC59-C0F0-4181-80CD-3B1CDADF901A}"/>
    <cellStyle name="Vírgula 3 2 2 6" xfId="5857" xr:uid="{5F50C2EB-31B4-489D-A50F-B06B933D22F8}"/>
    <cellStyle name="Vírgula 3 2 3" xfId="4437" xr:uid="{00000000-0005-0000-0000-000084150000}"/>
    <cellStyle name="Vírgula 3 2 3 2" xfId="4924" xr:uid="{00000000-0005-0000-0000-000085150000}"/>
    <cellStyle name="Vírgula 3 2 3 2 2" xfId="6334" xr:uid="{64919431-4F8A-4A2A-8A8E-6B5DCE439E04}"/>
    <cellStyle name="Vírgula 3 2 3 3" xfId="5238" xr:uid="{00000000-0005-0000-0000-000086150000}"/>
    <cellStyle name="Vírgula 3 2 3 3 2" xfId="6648" xr:uid="{3F8A4651-4765-4A74-B694-84536D9120E8}"/>
    <cellStyle name="Vírgula 3 2 3 4" xfId="5546" xr:uid="{00000000-0005-0000-0000-000087150000}"/>
    <cellStyle name="Vírgula 3 2 3 4 2" xfId="6956" xr:uid="{BE9520E4-E987-4450-989D-9E2999B8F464}"/>
    <cellStyle name="Vírgula 3 2 3 5" xfId="5859" xr:uid="{DECB7163-2783-4AA4-A67C-32F6A31BA9BE}"/>
    <cellStyle name="Vírgula 3 2 4" xfId="4921" xr:uid="{00000000-0005-0000-0000-000088150000}"/>
    <cellStyle name="Vírgula 3 2 4 2" xfId="6331" xr:uid="{A60C53E7-8F46-4797-982C-596F228327AF}"/>
    <cellStyle name="Vírgula 3 2 5" xfId="5235" xr:uid="{00000000-0005-0000-0000-000089150000}"/>
    <cellStyle name="Vírgula 3 2 5 2" xfId="6645" xr:uid="{44C78DAB-DF12-4CFF-B599-D7B4D4E9A0F6}"/>
    <cellStyle name="Vírgula 3 2 6" xfId="5543" xr:uid="{00000000-0005-0000-0000-00008A150000}"/>
    <cellStyle name="Vírgula 3 2 6 2" xfId="6953" xr:uid="{E6087866-F6D5-45C0-A35A-8E66370B1C6A}"/>
    <cellStyle name="Vírgula 3 2 7" xfId="5856" xr:uid="{3BB95849-31FD-458D-867B-5161D3CDF38C}"/>
    <cellStyle name="Vírgula 3 3" xfId="4438" xr:uid="{00000000-0005-0000-0000-00008B150000}"/>
    <cellStyle name="Vírgula 3 3 2" xfId="4925" xr:uid="{00000000-0005-0000-0000-00008C150000}"/>
    <cellStyle name="Vírgula 3 3 2 2" xfId="6335" xr:uid="{EB573EB9-58E8-4EBD-8AC2-AE86E4AF9830}"/>
    <cellStyle name="Vírgula 3 3 3" xfId="5239" xr:uid="{00000000-0005-0000-0000-00008D150000}"/>
    <cellStyle name="Vírgula 3 3 3 2" xfId="6649" xr:uid="{0C8D79FD-EF50-4D61-8A4C-68F811FC3B60}"/>
    <cellStyle name="Vírgula 3 3 4" xfId="5547" xr:uid="{00000000-0005-0000-0000-00008E150000}"/>
    <cellStyle name="Vírgula 3 3 4 2" xfId="6957" xr:uid="{0CAC8E60-8BC6-4BAD-B089-0DF487EC6B1A}"/>
    <cellStyle name="Vírgula 3 3 5" xfId="5860" xr:uid="{93104338-172B-449D-B208-3E3442D61C16}"/>
    <cellStyle name="Vírgula 3 4" xfId="4439" xr:uid="{00000000-0005-0000-0000-00008F150000}"/>
    <cellStyle name="Vírgula 3 4 2" xfId="4926" xr:uid="{00000000-0005-0000-0000-000090150000}"/>
    <cellStyle name="Vírgula 3 4 2 2" xfId="6336" xr:uid="{B026BA9D-0F14-4D57-BEC4-78318843F309}"/>
    <cellStyle name="Vírgula 3 5" xfId="4920" xr:uid="{00000000-0005-0000-0000-000091150000}"/>
    <cellStyle name="Vírgula 3 5 2" xfId="6330" xr:uid="{06F86462-2D5D-4717-A7EE-94449A851334}"/>
    <cellStyle name="Vírgula 3 6" xfId="5234" xr:uid="{00000000-0005-0000-0000-000092150000}"/>
    <cellStyle name="Vírgula 3 6 2" xfId="6644" xr:uid="{1A80043F-518F-4EB7-8268-1039D8062766}"/>
    <cellStyle name="Vírgula 3 7" xfId="5542" xr:uid="{00000000-0005-0000-0000-000093150000}"/>
    <cellStyle name="Vírgula 3 7 2" xfId="6952" xr:uid="{37E47CE8-A745-4D92-A891-AE3B29BE708F}"/>
    <cellStyle name="Vírgula 3 8" xfId="5855" xr:uid="{3D1D5F45-DA28-4EA4-BAD1-10D47898AD43}"/>
    <cellStyle name="Vírgula 4" xfId="4440" xr:uid="{00000000-0005-0000-0000-000094150000}"/>
    <cellStyle name="Vírgula 4 2" xfId="4441" xr:uid="{00000000-0005-0000-0000-000095150000}"/>
    <cellStyle name="Vírgula 4 2 2" xfId="4928" xr:uid="{00000000-0005-0000-0000-000096150000}"/>
    <cellStyle name="Vírgula 4 2 2 2" xfId="6338" xr:uid="{A157D02E-6C84-4BAA-9987-4871FDEA6266}"/>
    <cellStyle name="Vírgula 4 2 3" xfId="5241" xr:uid="{00000000-0005-0000-0000-000097150000}"/>
    <cellStyle name="Vírgula 4 2 3 2" xfId="6651" xr:uid="{F6E5351B-337E-46E1-9689-1783421708D5}"/>
    <cellStyle name="Vírgula 4 2 4" xfId="5549" xr:uid="{00000000-0005-0000-0000-000098150000}"/>
    <cellStyle name="Vírgula 4 2 4 2" xfId="6959" xr:uid="{304896AE-8903-41E4-B011-CBA5886F6337}"/>
    <cellStyle name="Vírgula 4 2 5" xfId="5862" xr:uid="{3D438193-560E-4EE1-891B-F8E837AFBBBC}"/>
    <cellStyle name="Vírgula 4 3" xfId="4442" xr:uid="{00000000-0005-0000-0000-000099150000}"/>
    <cellStyle name="Vírgula 4 3 2" xfId="4929" xr:uid="{00000000-0005-0000-0000-00009A150000}"/>
    <cellStyle name="Vírgula 4 3 2 2" xfId="6339" xr:uid="{48D81CA4-FACB-41EC-B689-18DE9E158552}"/>
    <cellStyle name="Vírgula 4 4" xfId="4927" xr:uid="{00000000-0005-0000-0000-00009B150000}"/>
    <cellStyle name="Vírgula 4 4 2" xfId="6337" xr:uid="{BAE3DD81-6807-4EDC-87E8-A40966ACEACC}"/>
    <cellStyle name="Vírgula 4 5" xfId="5240" xr:uid="{00000000-0005-0000-0000-00009C150000}"/>
    <cellStyle name="Vírgula 4 5 2" xfId="6650" xr:uid="{707A49A6-8E41-4E9D-8BA4-5C9A90030813}"/>
    <cellStyle name="Vírgula 4 6" xfId="5548" xr:uid="{00000000-0005-0000-0000-00009D150000}"/>
    <cellStyle name="Vírgula 4 6 2" xfId="6958" xr:uid="{B93034DD-AF59-4884-A76E-FC7CE630326B}"/>
    <cellStyle name="Vírgula 4 7" xfId="5861" xr:uid="{AFED8567-334D-4A8D-93B6-DACB0644BBD7}"/>
    <cellStyle name="Vírgula 5" xfId="4443" xr:uid="{00000000-0005-0000-0000-00009E150000}"/>
    <cellStyle name="Vírgula 5 2" xfId="4444" xr:uid="{00000000-0005-0000-0000-00009F150000}"/>
    <cellStyle name="Vírgula 5 2 2" xfId="4931" xr:uid="{00000000-0005-0000-0000-0000A0150000}"/>
    <cellStyle name="Vírgula 5 2 2 2" xfId="6341" xr:uid="{38ADAB4B-63C5-48F4-A1DB-2753D8487AFB}"/>
    <cellStyle name="Vírgula 5 3" xfId="4930" xr:uid="{00000000-0005-0000-0000-0000A1150000}"/>
    <cellStyle name="Vírgula 5 3 2" xfId="6340" xr:uid="{44D373DC-E24B-4E7D-BAA5-DB149A8BD961}"/>
    <cellStyle name="Vírgula 5 4" xfId="5242" xr:uid="{00000000-0005-0000-0000-0000A2150000}"/>
    <cellStyle name="Vírgula 5 4 2" xfId="6652" xr:uid="{715DA3BD-2B03-446B-99CA-5E1B4C95969A}"/>
    <cellStyle name="Vírgula 5 5" xfId="5550" xr:uid="{00000000-0005-0000-0000-0000A3150000}"/>
    <cellStyle name="Vírgula 5 5 2" xfId="6960" xr:uid="{5752E63B-B8E8-4DC7-B050-344DDD863445}"/>
    <cellStyle name="Vírgula 5 6" xfId="5863" xr:uid="{27E35F67-C90E-47A4-875D-67B6836F35D6}"/>
    <cellStyle name="Vírgula 6" xfId="4445" xr:uid="{00000000-0005-0000-0000-0000A4150000}"/>
    <cellStyle name="Vírgula 6 2" xfId="4932" xr:uid="{00000000-0005-0000-0000-0000A5150000}"/>
    <cellStyle name="Vírgula 6 2 2" xfId="6342" xr:uid="{773DF373-B5BC-4544-867E-385B52EAAA3D}"/>
    <cellStyle name="Vírgula 7" xfId="4446" xr:uid="{00000000-0005-0000-0000-0000A6150000}"/>
    <cellStyle name="Vírgula 7 2" xfId="4933" xr:uid="{00000000-0005-0000-0000-0000A7150000}"/>
    <cellStyle name="Vírgula 7 2 2" xfId="6343" xr:uid="{4DEF91B5-EF1C-4652-93E1-AFAA09310179}"/>
    <cellStyle name="Vírgula 8" xfId="4447" xr:uid="{00000000-0005-0000-0000-0000A8150000}"/>
    <cellStyle name="Vírgula 8 2" xfId="4934" xr:uid="{00000000-0005-0000-0000-0000A9150000}"/>
    <cellStyle name="Vírgula 8 2 2" xfId="6344" xr:uid="{A9D4D46B-DA22-429C-BE48-7F461B41E9DE}"/>
    <cellStyle name="Vírgula 9" xfId="4456" xr:uid="{00000000-0005-0000-0000-0000AA150000}"/>
    <cellStyle name="Vírgula 9 2" xfId="5866" xr:uid="{5AC1F4A8-D6B5-4DD6-9C73-7D5A37CA812E}"/>
    <cellStyle name="Währung" xfId="4448" xr:uid="{00000000-0005-0000-0000-0000AB150000}"/>
    <cellStyle name="Währung [0]_44" xfId="4449" xr:uid="{00000000-0005-0000-0000-0000AC150000}"/>
    <cellStyle name="Währung 2" xfId="4450" xr:uid="{00000000-0005-0000-0000-0000AD150000}"/>
    <cellStyle name="Währung_44" xfId="4451" xr:uid="{00000000-0005-0000-0000-0000AE150000}"/>
    <cellStyle name="Warning Text" xfId="4452" xr:uid="{00000000-0005-0000-0000-0000AF150000}"/>
    <cellStyle name="Year" xfId="4453" xr:uid="{00000000-0005-0000-0000-0000B0150000}"/>
    <cellStyle name="zeroifsmall" xfId="4454" xr:uid="{00000000-0005-0000-0000-0000B1150000}"/>
  </cellStyles>
  <dxfs count="74">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13" formatCode="0%"/>
      <alignment horizontal="center" vertical="bottom" textRotation="0" wrapText="0" indent="0" justifyLastLine="0" shrinkToFit="0" readingOrder="0"/>
    </dxf>
    <dxf>
      <numFmt numFmtId="13" formatCode="0%"/>
      <alignment horizontal="center" vertical="bottom" textRotation="0" wrapText="0" indent="0" justifyLastLine="0" shrinkToFit="0" readingOrder="0"/>
    </dxf>
    <dxf>
      <numFmt numFmtId="30" formatCode="@"/>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3" formatCode="0%"/>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13" formatCode="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13" formatCode="0%"/>
      <alignment horizontal="center" vertical="bottom" textRotation="0" wrapText="0" indent="0" justifyLastLine="0" shrinkToFit="0" readingOrder="0"/>
    </dxf>
    <dxf>
      <numFmt numFmtId="30" formatCode="@"/>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30" formatCode="@"/>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14" formatCode="0.00%"/>
      <alignment horizontal="center" vertical="bottom" textRotation="0" wrapText="0" indent="0" justifyLastLine="0" shrinkToFit="0" readingOrder="0"/>
    </dxf>
    <dxf>
      <numFmt numFmtId="14" formatCode="0.00%"/>
      <alignment horizontal="center" vertical="bottom" textRotation="0" wrapText="0" indent="0" justifyLastLine="0" shrinkToFit="0" readingOrder="0"/>
    </dxf>
    <dxf>
      <numFmt numFmtId="30" formatCode="@"/>
      <alignment horizontal="center" vertical="bottom" textRotation="0" wrapText="0" indent="0" justifyLastLine="0" shrinkToFit="0" readingOrder="0"/>
    </dxf>
    <dxf>
      <font>
        <color theme="0" tint="-0.34998626667073579"/>
      </font>
    </dxf>
    <dxf>
      <font>
        <color theme="0" tint="-0.34998626667073579"/>
      </font>
    </dxf>
    <dxf>
      <fill>
        <patternFill>
          <bgColor rgb="FFFFFFE6"/>
        </patternFill>
      </fill>
    </dxf>
    <dxf>
      <fill>
        <patternFill>
          <bgColor rgb="FFFFFFE6"/>
        </patternFill>
      </fill>
    </dxf>
    <dxf>
      <font>
        <strike val="0"/>
        <outline val="0"/>
        <shadow val="0"/>
        <u val="none"/>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numFmt numFmtId="14" formatCode="0.0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numFmt numFmtId="164" formatCode="_-&quot;R$&quot;* #,##0.00_-;\-&quot;R$&quot;* #,##0.00_-;_-&quot;R$&quot;* &quot;-&quot;??_-;_-@_-"/>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numFmt numFmtId="19" formatCode="dd/mm/yyyy"/>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numFmt numFmtId="14" formatCode="0.0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numFmt numFmtId="164" formatCode="_-&quot;R$&quot;* #,##0.00_-;\-&quot;R$&quot;* #,##0.00_-;_-&quot;R$&quot;* &quot;-&quot;??_-;_-@_-"/>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z val="10"/>
        <color auto="1"/>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z val="10"/>
        <color auto="1"/>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z val="10"/>
        <color auto="1"/>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z val="10"/>
        <color auto="1"/>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center" textRotation="0" indent="0" justifyLastLine="0" shrinkToFit="0" readingOrder="0"/>
    </dxf>
    <dxf>
      <border outline="0">
        <bottom style="thin">
          <color theme="1"/>
        </bottom>
      </border>
    </dxf>
    <dxf>
      <font>
        <b/>
        <i val="0"/>
        <strike val="0"/>
        <condense val="0"/>
        <extend val="0"/>
        <outline val="0"/>
        <shadow val="0"/>
        <u val="none"/>
        <vertAlign val="baseline"/>
        <sz val="12"/>
        <color theme="0"/>
        <name val="Calibri"/>
        <scheme val="minor"/>
      </font>
      <fill>
        <patternFill patternType="solid">
          <fgColor indexed="64"/>
          <bgColor rgb="FF002060"/>
        </patternFill>
      </fill>
      <alignment horizontal="center" vertical="center" textRotation="0" wrapText="1" indent="0" justifyLastLine="0" shrinkToFit="0" readingOrder="0"/>
      <border diagonalUp="0" diagonalDown="0" outline="0">
        <left style="thin">
          <color theme="0" tint="-4.9989318521683403E-2"/>
        </left>
        <right style="thin">
          <color theme="0" tint="-4.9989318521683403E-2"/>
        </right>
        <top/>
        <bottom/>
      </border>
    </dxf>
  </dxfs>
  <tableStyles count="0" defaultTableStyle="TableStyleMedium2" defaultPivotStyle="PivotStyleLight16"/>
  <colors>
    <mruColors>
      <color rgb="FF00A7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pivotCacheDefinition" Target="pivotCache/pivotCacheDefinition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 do recurso repassado </a:t>
            </a:r>
          </a:p>
          <a:p>
            <a:pPr algn="l">
              <a:defRPr sz="1400"/>
            </a:pPr>
            <a:r>
              <a:rPr lang="pt-BR" sz="1100" b="0" i="0" baseline="0">
                <a:effectLst/>
              </a:rPr>
              <a:t>Em % (R$/R$)</a:t>
            </a:r>
            <a:endParaRPr lang="pt-BR" sz="1100">
              <a:effectLst/>
            </a:endParaRP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3116143964287044"/>
          <c:w val="0.95198700411514559"/>
          <c:h val="0.69119370427625249"/>
        </c:manualLayout>
      </c:layout>
      <c:barChart>
        <c:barDir val="col"/>
        <c:grouping val="clustered"/>
        <c:varyColors val="0"/>
        <c:ser>
          <c:idx val="0"/>
          <c:order val="0"/>
          <c:tx>
            <c:strRef>
              <c:f>I01_CM!$E$4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dLbl>
              <c:idx val="0"/>
              <c:layout>
                <c:manualLayout>
                  <c:x val="-1.9025655404263997E-18"/>
                  <c:y val="-5.366874184040997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567-4810-ADAE-9383B2FDDEBE}"/>
                </c:ext>
              </c:extLst>
            </c:dLbl>
            <c:dLbl>
              <c:idx val="1"/>
              <c:layout>
                <c:manualLayout>
                  <c:x val="0"/>
                  <c:y val="-5.702303820543559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C2E-4ABA-832F-3235BBFE1A12}"/>
                </c:ext>
              </c:extLst>
            </c:dLbl>
            <c:dLbl>
              <c:idx val="2"/>
              <c:layout>
                <c:manualLayout>
                  <c:x val="0"/>
                  <c:y val="-5.702303820543559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C2E-4ABA-832F-3235BBFE1A12}"/>
                </c:ext>
              </c:extLst>
            </c:dLbl>
            <c:dLbl>
              <c:idx val="3"/>
              <c:layout>
                <c:manualLayout>
                  <c:x val="-1.3074330839404724E-7"/>
                  <c:y val="-5.03147095932083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C2E-4ABA-832F-3235BBFE1A12}"/>
                </c:ext>
              </c:extLst>
            </c:dLbl>
            <c:dLbl>
              <c:idx val="4"/>
              <c:layout>
                <c:manualLayout>
                  <c:x val="0"/>
                  <c:y val="-5.031444547538434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C2E-4ABA-832F-3235BBFE1A12}"/>
                </c:ext>
              </c:extLst>
            </c:dLbl>
            <c:dLbl>
              <c:idx val="5"/>
              <c:layout>
                <c:manualLayout>
                  <c:x val="0"/>
                  <c:y val="-4.69601491103588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C2E-4ABA-832F-3235BBFE1A12}"/>
                </c:ext>
              </c:extLst>
            </c:dLbl>
            <c:dLbl>
              <c:idx val="6"/>
              <c:delete val="1"/>
              <c:extLst>
                <c:ext xmlns:c15="http://schemas.microsoft.com/office/drawing/2012/chart" uri="{CE6537A1-D6FC-4f65-9D91-7224C49458BB}"/>
                <c:ext xmlns:c16="http://schemas.microsoft.com/office/drawing/2014/chart" uri="{C3380CC4-5D6E-409C-BE32-E72D297353CC}">
                  <c16:uniqueId val="{00000007-0C2E-4ABA-832F-3235BBFE1A12}"/>
                </c:ext>
              </c:extLst>
            </c:dLbl>
            <c:dLbl>
              <c:idx val="7"/>
              <c:delete val="1"/>
              <c:extLst>
                <c:ext xmlns:c15="http://schemas.microsoft.com/office/drawing/2012/chart" uri="{CE6537A1-D6FC-4f65-9D91-7224C49458BB}"/>
                <c:ext xmlns:c16="http://schemas.microsoft.com/office/drawing/2014/chart" uri="{C3380CC4-5D6E-409C-BE32-E72D297353CC}">
                  <c16:uniqueId val="{00000008-0C2E-4ABA-832F-3235BBFE1A12}"/>
                </c:ext>
              </c:extLst>
            </c:dLbl>
            <c:dLbl>
              <c:idx val="8"/>
              <c:delete val="1"/>
              <c:extLst>
                <c:ext xmlns:c15="http://schemas.microsoft.com/office/drawing/2012/chart" uri="{CE6537A1-D6FC-4f65-9D91-7224C49458BB}"/>
                <c:ext xmlns:c16="http://schemas.microsoft.com/office/drawing/2014/chart" uri="{C3380CC4-5D6E-409C-BE32-E72D297353CC}">
                  <c16:uniqueId val="{00000009-0C2E-4ABA-832F-3235BBFE1A12}"/>
                </c:ext>
              </c:extLst>
            </c:dLbl>
            <c:dLbl>
              <c:idx val="9"/>
              <c:delete val="1"/>
              <c:extLst>
                <c:ext xmlns:c15="http://schemas.microsoft.com/office/drawing/2012/chart" uri="{CE6537A1-D6FC-4f65-9D91-7224C49458BB}"/>
                <c:ext xmlns:c16="http://schemas.microsoft.com/office/drawing/2014/chart" uri="{C3380CC4-5D6E-409C-BE32-E72D297353CC}">
                  <c16:uniqueId val="{0000000A-0C2E-4ABA-832F-3235BBFE1A12}"/>
                </c:ext>
              </c:extLst>
            </c:dLbl>
            <c:dLbl>
              <c:idx val="10"/>
              <c:delete val="1"/>
              <c:extLst>
                <c:ext xmlns:c15="http://schemas.microsoft.com/office/drawing/2012/chart" uri="{CE6537A1-D6FC-4f65-9D91-7224C49458BB}"/>
                <c:ext xmlns:c16="http://schemas.microsoft.com/office/drawing/2014/chart" uri="{C3380CC4-5D6E-409C-BE32-E72D297353CC}">
                  <c16:uniqueId val="{0000000B-0C2E-4ABA-832F-3235BBFE1A12}"/>
                </c:ext>
              </c:extLst>
            </c:dLbl>
            <c:dLbl>
              <c:idx val="11"/>
              <c:delete val="1"/>
              <c:extLst>
                <c:ext xmlns:c15="http://schemas.microsoft.com/office/drawing/2012/chart" uri="{CE6537A1-D6FC-4f65-9D91-7224C49458BB}"/>
                <c:ext xmlns:c16="http://schemas.microsoft.com/office/drawing/2014/chart" uri="{C3380CC4-5D6E-409C-BE32-E72D297353CC}">
                  <c16:uniqueId val="{0000000C-0C2E-4ABA-832F-3235BBFE1A12}"/>
                </c:ext>
              </c:extLst>
            </c:dLbl>
            <c:dLbl>
              <c:idx val="12"/>
              <c:delete val="1"/>
              <c:extLst>
                <c:ext xmlns:c15="http://schemas.microsoft.com/office/drawing/2012/chart" uri="{CE6537A1-D6FC-4f65-9D91-7224C49458BB}"/>
                <c:ext xmlns:c16="http://schemas.microsoft.com/office/drawing/2014/chart" uri="{C3380CC4-5D6E-409C-BE32-E72D297353CC}">
                  <c16:uniqueId val="{0000000D-0C2E-4ABA-832F-3235BBFE1A12}"/>
                </c:ext>
              </c:extLst>
            </c:dLbl>
            <c:numFmt formatCode="0.00%" sourceLinked="0"/>
            <c:spPr>
              <a:noFill/>
              <a:ln>
                <a:noFill/>
              </a:ln>
              <a:effectLst/>
            </c:spPr>
            <c:txPr>
              <a:bodyPr/>
              <a:lstStyle/>
              <a:p>
                <a:pPr>
                  <a:defRPr sz="1400" b="1">
                    <a:solidFill>
                      <a:srgbClr val="00A78D"/>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I01_CM!$B$5:$B$17</c:f>
              <c:strCache>
                <c:ptCount val="13"/>
                <c:pt idx="0">
                  <c:v>2018</c:v>
                </c:pt>
                <c:pt idx="1">
                  <c:v>jan/2019</c:v>
                </c:pt>
                <c:pt idx="2">
                  <c:v>fev/2019</c:v>
                </c:pt>
                <c:pt idx="3">
                  <c:v>mar/2019</c:v>
                </c:pt>
                <c:pt idx="4">
                  <c:v>abr/2019</c:v>
                </c:pt>
                <c:pt idx="5">
                  <c:v>mai/2019</c:v>
                </c:pt>
                <c:pt idx="6">
                  <c:v>jun/2019</c:v>
                </c:pt>
                <c:pt idx="7">
                  <c:v>jul/2019</c:v>
                </c:pt>
                <c:pt idx="8">
                  <c:v>ago/2019</c:v>
                </c:pt>
                <c:pt idx="9">
                  <c:v>set/2019</c:v>
                </c:pt>
                <c:pt idx="10">
                  <c:v>out/2019</c:v>
                </c:pt>
                <c:pt idx="11">
                  <c:v>nov/2019</c:v>
                </c:pt>
                <c:pt idx="12">
                  <c:v>dez/2019</c:v>
                </c:pt>
              </c:strCache>
            </c:strRef>
          </c:cat>
          <c:val>
            <c:numRef>
              <c:f>I01_CM!$E$5:$E$17</c:f>
              <c:numCache>
                <c:formatCode>0.00%</c:formatCode>
                <c:ptCount val="13"/>
                <c:pt idx="0">
                  <c:v>1.2340425531914893E-4</c:v>
                </c:pt>
                <c:pt idx="1">
                  <c:v>1.2340425531914893E-4</c:v>
                </c:pt>
                <c:pt idx="2">
                  <c:v>1.2340425531914893E-4</c:v>
                </c:pt>
                <c:pt idx="3">
                  <c:v>1.7214700193423596E-4</c:v>
                </c:pt>
                <c:pt idx="4">
                  <c:v>2.0870406189555125E-4</c:v>
                </c:pt>
                <c:pt idx="5">
                  <c:v>2.0870406189555125E-4</c:v>
                </c:pt>
                <c:pt idx="6" formatCode="General">
                  <c:v>0</c:v>
                </c:pt>
                <c:pt idx="7" formatCode="General">
                  <c:v>0</c:v>
                </c:pt>
                <c:pt idx="8" formatCode="General">
                  <c:v>0</c:v>
                </c:pt>
                <c:pt idx="9" formatCode="General">
                  <c:v>0</c:v>
                </c:pt>
                <c:pt idx="10" formatCode="General">
                  <c:v>0</c:v>
                </c:pt>
                <c:pt idx="11" formatCode="General">
                  <c:v>0</c:v>
                </c:pt>
                <c:pt idx="12" formatCode="General">
                  <c:v>0</c:v>
                </c:pt>
              </c:numCache>
            </c:numRef>
          </c:val>
          <c:extLst>
            <c:ext xmlns:c16="http://schemas.microsoft.com/office/drawing/2014/chart" uri="{C3380CC4-5D6E-409C-BE32-E72D297353CC}">
              <c16:uniqueId val="{00000000-8567-4810-ADAE-9383B2FDDEBE}"/>
            </c:ext>
          </c:extLst>
        </c:ser>
        <c:ser>
          <c:idx val="1"/>
          <c:order val="1"/>
          <c:tx>
            <c:strRef>
              <c:f>I01_CM!$F$4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dLbl>
              <c:idx val="5"/>
              <c:delete val="1"/>
              <c:extLst>
                <c:ext xmlns:c15="http://schemas.microsoft.com/office/drawing/2012/chart" uri="{CE6537A1-D6FC-4f65-9D91-7224C49458BB}"/>
                <c:ext xmlns:c16="http://schemas.microsoft.com/office/drawing/2014/chart" uri="{C3380CC4-5D6E-409C-BE32-E72D297353CC}">
                  <c16:uniqueId val="{00000010-0C2E-4ABA-832F-3235BBFE1A12}"/>
                </c:ext>
              </c:extLst>
            </c:dLbl>
            <c:dLbl>
              <c:idx val="6"/>
              <c:numFmt formatCode="0.00%" sourceLinked="0"/>
              <c:spPr>
                <a:noFill/>
                <a:ln>
                  <a:noFill/>
                </a:ln>
                <a:effectLst/>
              </c:spPr>
              <c:txPr>
                <a:bodyPr/>
                <a:lstStyle/>
                <a:p>
                  <a:pPr>
                    <a:defRPr sz="1400" b="1">
                      <a:solidFill>
                        <a:schemeClr val="accent2">
                          <a:lumMod val="75000"/>
                        </a:schemeClr>
                      </a:solidFill>
                    </a:defRPr>
                  </a:pPr>
                  <a:endParaRPr lang="pt-BR"/>
                </a:p>
              </c:txPr>
              <c:dLblPos val="outEnd"/>
              <c:showLegendKey val="0"/>
              <c:showVal val="1"/>
              <c:showCatName val="0"/>
              <c:showSerName val="0"/>
              <c:showPercent val="0"/>
              <c:showBubbleSize val="0"/>
              <c:extLst>
                <c:ext xmlns:c16="http://schemas.microsoft.com/office/drawing/2014/chart" uri="{C3380CC4-5D6E-409C-BE32-E72D297353CC}">
                  <c16:uniqueId val="{00000004-3BF2-4353-9958-BFCBA4A20F74}"/>
                </c:ext>
              </c:extLst>
            </c:dLbl>
            <c:dLbl>
              <c:idx val="7"/>
              <c:numFmt formatCode="0.00%" sourceLinked="0"/>
              <c:spPr>
                <a:noFill/>
                <a:ln>
                  <a:noFill/>
                </a:ln>
                <a:effectLst/>
              </c:spPr>
              <c:txPr>
                <a:bodyPr/>
                <a:lstStyle/>
                <a:p>
                  <a:pPr>
                    <a:defRPr sz="1400" b="1">
                      <a:solidFill>
                        <a:schemeClr val="accent2">
                          <a:lumMod val="75000"/>
                        </a:schemeClr>
                      </a:solidFill>
                    </a:defRPr>
                  </a:pPr>
                  <a:endParaRPr lang="pt-BR"/>
                </a:p>
              </c:txPr>
              <c:dLblPos val="outEnd"/>
              <c:showLegendKey val="0"/>
              <c:showVal val="1"/>
              <c:showCatName val="0"/>
              <c:showSerName val="0"/>
              <c:showPercent val="0"/>
              <c:showBubbleSize val="0"/>
              <c:extLst>
                <c:ext xmlns:c16="http://schemas.microsoft.com/office/drawing/2014/chart" uri="{C3380CC4-5D6E-409C-BE32-E72D297353CC}">
                  <c16:uniqueId val="{00000004-8567-4810-ADAE-9383B2FDDEBE}"/>
                </c:ext>
              </c:extLst>
            </c:dLbl>
            <c:dLbl>
              <c:idx val="8"/>
              <c:tx>
                <c:rich>
                  <a:bodyPr wrap="square" lIns="38100" tIns="19050" rIns="38100" bIns="19050" anchor="ctr">
                    <a:spAutoFit/>
                  </a:bodyPr>
                  <a:lstStyle/>
                  <a:p>
                    <a:pPr>
                      <a:defRPr sz="1400" b="1">
                        <a:solidFill>
                          <a:schemeClr val="accent2">
                            <a:lumMod val="75000"/>
                          </a:schemeClr>
                        </a:solidFill>
                      </a:defRPr>
                    </a:pPr>
                    <a:r>
                      <a:rPr lang="en-US" sz="1400">
                        <a:solidFill>
                          <a:schemeClr val="accent2">
                            <a:lumMod val="75000"/>
                          </a:schemeClr>
                        </a:solidFill>
                      </a:rPr>
                      <a:t>0,23%</a:t>
                    </a:r>
                  </a:p>
                </c:rich>
              </c:tx>
              <c:numFmt formatCode="_-* #_-;\-* #_-;_-* &quot;&quot;??_-;_-@_-" sourceLinked="0"/>
              <c:spPr>
                <a:noFill/>
                <a:ln>
                  <a:noFill/>
                </a:ln>
                <a:effectLst/>
              </c:sp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6A7-4836-B394-DD19D3AB31B9}"/>
                </c:ext>
              </c:extLst>
            </c:dLbl>
            <c:numFmt formatCode="_-* #_-;\-* #_-;_-* &quot;&quot;??_-;_-@_-" sourceLinked="0"/>
            <c:spPr>
              <a:noFill/>
              <a:ln>
                <a:noFill/>
              </a:ln>
              <a:effectLst/>
            </c:spPr>
            <c:txPr>
              <a:bodyPr/>
              <a:lstStyle/>
              <a:p>
                <a:pPr>
                  <a:defRPr sz="1400" b="1">
                    <a:solidFill>
                      <a:schemeClr val="accent2">
                        <a:lumMod val="75000"/>
                      </a:schemeClr>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I01_CM!$B$5:$B$17</c:f>
              <c:strCache>
                <c:ptCount val="13"/>
                <c:pt idx="0">
                  <c:v>2018</c:v>
                </c:pt>
                <c:pt idx="1">
                  <c:v>jan/2019</c:v>
                </c:pt>
                <c:pt idx="2">
                  <c:v>fev/2019</c:v>
                </c:pt>
                <c:pt idx="3">
                  <c:v>mar/2019</c:v>
                </c:pt>
                <c:pt idx="4">
                  <c:v>abr/2019</c:v>
                </c:pt>
                <c:pt idx="5">
                  <c:v>mai/2019</c:v>
                </c:pt>
                <c:pt idx="6">
                  <c:v>jun/2019</c:v>
                </c:pt>
                <c:pt idx="7">
                  <c:v>jul/2019</c:v>
                </c:pt>
                <c:pt idx="8">
                  <c:v>ago/2019</c:v>
                </c:pt>
                <c:pt idx="9">
                  <c:v>set/2019</c:v>
                </c:pt>
                <c:pt idx="10">
                  <c:v>out/2019</c:v>
                </c:pt>
                <c:pt idx="11">
                  <c:v>nov/2019</c:v>
                </c:pt>
                <c:pt idx="12">
                  <c:v>dez/2019</c:v>
                </c:pt>
              </c:strCache>
            </c:strRef>
          </c:cat>
          <c:val>
            <c:numRef>
              <c:f>I01_CM!$F$5:$F$17</c:f>
              <c:numCache>
                <c:formatCode>General</c:formatCode>
                <c:ptCount val="13"/>
                <c:pt idx="0">
                  <c:v>0</c:v>
                </c:pt>
                <c:pt idx="1">
                  <c:v>0</c:v>
                </c:pt>
                <c:pt idx="2">
                  <c:v>0</c:v>
                </c:pt>
                <c:pt idx="3">
                  <c:v>0</c:v>
                </c:pt>
                <c:pt idx="4">
                  <c:v>0</c:v>
                </c:pt>
                <c:pt idx="5" formatCode="0.00%">
                  <c:v>0</c:v>
                </c:pt>
                <c:pt idx="6" formatCode="0.00%">
                  <c:v>2.2088974854932302E-4</c:v>
                </c:pt>
                <c:pt idx="7" formatCode="0.00%">
                  <c:v>1.1718908704061897E-3</c:v>
                </c:pt>
                <c:pt idx="8" formatCode="0.00%">
                  <c:v>2.2558987040618953E-3</c:v>
                </c:pt>
                <c:pt idx="9">
                  <c:v>0</c:v>
                </c:pt>
                <c:pt idx="10">
                  <c:v>0</c:v>
                </c:pt>
                <c:pt idx="11">
                  <c:v>0</c:v>
                </c:pt>
                <c:pt idx="12">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44452632"/>
        <c:axId val="244451064"/>
      </c:barChart>
      <c:lineChart>
        <c:grouping val="standard"/>
        <c:varyColors val="0"/>
        <c:ser>
          <c:idx val="2"/>
          <c:order val="2"/>
          <c:tx>
            <c:strRef>
              <c:f>I01_CM!$D$4</c:f>
              <c:strCache>
                <c:ptCount val="1"/>
                <c:pt idx="0">
                  <c:v>Meta</c:v>
                </c:pt>
              </c:strCache>
            </c:strRef>
          </c:tx>
          <c:marker>
            <c:symbol val="none"/>
          </c:marker>
          <c:dLbls>
            <c:numFmt formatCode="0.00%" sourceLinked="0"/>
            <c:spPr>
              <a:noFill/>
              <a:ln>
                <a:noFill/>
              </a:ln>
              <a:effectLst/>
            </c:spPr>
            <c:txPr>
              <a:bodyPr/>
              <a:lstStyle/>
              <a:p>
                <a:pPr>
                  <a:defRPr sz="1100" b="1">
                    <a:solidFill>
                      <a:schemeClr val="bg2">
                        <a:lumMod val="50000"/>
                      </a:schemeClr>
                    </a:solidFill>
                  </a:defRPr>
                </a:pPr>
                <a:endParaRPr lang="pt-B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I01_CM!$B$5:$B$17</c:f>
              <c:strCache>
                <c:ptCount val="13"/>
                <c:pt idx="0">
                  <c:v>2018</c:v>
                </c:pt>
                <c:pt idx="1">
                  <c:v>jan/2019</c:v>
                </c:pt>
                <c:pt idx="2">
                  <c:v>fev/2019</c:v>
                </c:pt>
                <c:pt idx="3">
                  <c:v>mar/2019</c:v>
                </c:pt>
                <c:pt idx="4">
                  <c:v>abr/2019</c:v>
                </c:pt>
                <c:pt idx="5">
                  <c:v>mai/2019</c:v>
                </c:pt>
                <c:pt idx="6">
                  <c:v>jun/2019</c:v>
                </c:pt>
                <c:pt idx="7">
                  <c:v>jul/2019</c:v>
                </c:pt>
                <c:pt idx="8">
                  <c:v>ago/2019</c:v>
                </c:pt>
                <c:pt idx="9">
                  <c:v>set/2019</c:v>
                </c:pt>
                <c:pt idx="10">
                  <c:v>out/2019</c:v>
                </c:pt>
                <c:pt idx="11">
                  <c:v>nov/2019</c:v>
                </c:pt>
                <c:pt idx="12">
                  <c:v>dez/2019</c:v>
                </c:pt>
              </c:strCache>
            </c:strRef>
          </c:cat>
          <c:val>
            <c:numRef>
              <c:f>I01_CM!$D$5:$D$17</c:f>
              <c:numCache>
                <c:formatCode>0.00%</c:formatCode>
                <c:ptCount val="13"/>
                <c:pt idx="0">
                  <c:v>1.2340425531914893E-4</c:v>
                </c:pt>
                <c:pt idx="1">
                  <c:v>1.2340425531914893E-4</c:v>
                </c:pt>
                <c:pt idx="2">
                  <c:v>1.2340425531914893E-4</c:v>
                </c:pt>
                <c:pt idx="3">
                  <c:v>1.7214700193423596E-4</c:v>
                </c:pt>
                <c:pt idx="4">
                  <c:v>2.0870406189555125E-4</c:v>
                </c:pt>
                <c:pt idx="5">
                  <c:v>2.0870406189555125E-4</c:v>
                </c:pt>
                <c:pt idx="6">
                  <c:v>2.0558905029013537E-3</c:v>
                </c:pt>
                <c:pt idx="7">
                  <c:v>2.8376422630560926E-3</c:v>
                </c:pt>
                <c:pt idx="8">
                  <c:v>8.6211353771760181E-3</c:v>
                </c:pt>
                <c:pt idx="9">
                  <c:v>1.1053329027562866E-2</c:v>
                </c:pt>
                <c:pt idx="10">
                  <c:v>1.4606865122292603E-2</c:v>
                </c:pt>
                <c:pt idx="11">
                  <c:v>1.8826214120494754E-2</c:v>
                </c:pt>
                <c:pt idx="12">
                  <c:v>2.4481368472662093E-2</c:v>
                </c:pt>
              </c:numCache>
            </c:numRef>
          </c:val>
          <c:smooth val="0"/>
          <c:extLst>
            <c:ext xmlns:c16="http://schemas.microsoft.com/office/drawing/2014/chart" uri="{C3380CC4-5D6E-409C-BE32-E72D297353CC}">
              <c16:uniqueId val="{00000003-8567-4810-ADAE-9383B2FDDEBE}"/>
            </c:ext>
          </c:extLst>
        </c:ser>
        <c:dLbls>
          <c:showLegendKey val="0"/>
          <c:showVal val="0"/>
          <c:showCatName val="0"/>
          <c:showSerName val="0"/>
          <c:showPercent val="0"/>
          <c:showBubbleSize val="0"/>
        </c:dLbls>
        <c:marker val="1"/>
        <c:smooth val="0"/>
        <c:axId val="244452632"/>
        <c:axId val="244451064"/>
      </c:lineChart>
      <c:catAx>
        <c:axId val="244452632"/>
        <c:scaling>
          <c:orientation val="minMax"/>
        </c:scaling>
        <c:delete val="0"/>
        <c:axPos val="b"/>
        <c:numFmt formatCode="General" sourceLinked="1"/>
        <c:majorTickMark val="none"/>
        <c:minorTickMark val="none"/>
        <c:tickLblPos val="nextTo"/>
        <c:txPr>
          <a:bodyPr/>
          <a:lstStyle/>
          <a:p>
            <a:pPr>
              <a:defRPr sz="900"/>
            </a:pPr>
            <a:endParaRPr lang="pt-BR"/>
          </a:p>
        </c:txPr>
        <c:crossAx val="244451064"/>
        <c:crosses val="autoZero"/>
        <c:auto val="1"/>
        <c:lblAlgn val="ctr"/>
        <c:lblOffset val="100"/>
        <c:noMultiLvlLbl val="0"/>
      </c:catAx>
      <c:valAx>
        <c:axId val="244451064"/>
        <c:scaling>
          <c:orientation val="minMax"/>
        </c:scaling>
        <c:delete val="1"/>
        <c:axPos val="l"/>
        <c:numFmt formatCode="General" sourceLinked="0"/>
        <c:majorTickMark val="out"/>
        <c:minorTickMark val="none"/>
        <c:tickLblPos val="nextTo"/>
        <c:crossAx val="244452632"/>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 do recurso disponível em conta da Renova</a:t>
            </a:r>
          </a:p>
          <a:p>
            <a:pPr algn="l">
              <a:defRPr sz="1400"/>
            </a:pPr>
            <a:r>
              <a:rPr lang="pt-BR" sz="1100" b="0" i="0" baseline="0">
                <a:effectLst/>
              </a:rPr>
              <a:t>Em % (R$/R$)</a:t>
            </a:r>
            <a:endParaRPr lang="pt-BR" sz="1100">
              <a:effectLst/>
            </a:endParaRP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20171697530864197"/>
          <c:w val="0.95198700411514559"/>
          <c:h val="0.62063827160493823"/>
        </c:manualLayout>
      </c:layout>
      <c:barChart>
        <c:barDir val="col"/>
        <c:grouping val="clustered"/>
        <c:varyColors val="0"/>
        <c:ser>
          <c:idx val="0"/>
          <c:order val="0"/>
          <c:tx>
            <c:strRef>
              <c:f>'I09'!$E$4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spPr>
              <a:noFill/>
              <a:ln>
                <a:noFill/>
              </a:ln>
              <a:effectLst/>
            </c:spPr>
            <c:txPr>
              <a:bodyPr wrap="square" lIns="38100" tIns="19050" rIns="38100" bIns="19050" anchor="ctr">
                <a:spAutoFit/>
              </a:bodyPr>
              <a:lstStyle/>
              <a:p>
                <a:pPr>
                  <a:defRPr sz="1400" b="1">
                    <a:solidFill>
                      <a:srgbClr val="00A78D"/>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'I09'!$B$5:$B$12</c:f>
              <c:strCache>
                <c:ptCount val="8"/>
                <c:pt idx="0">
                  <c:v>jan/2019</c:v>
                </c:pt>
                <c:pt idx="1">
                  <c:v>fev/2019</c:v>
                </c:pt>
                <c:pt idx="2">
                  <c:v>mar/2019</c:v>
                </c:pt>
                <c:pt idx="3">
                  <c:v>abr/2019</c:v>
                </c:pt>
                <c:pt idx="4">
                  <c:v>mai/2019</c:v>
                </c:pt>
                <c:pt idx="5">
                  <c:v>jun/2019</c:v>
                </c:pt>
                <c:pt idx="6">
                  <c:v>jul/2019</c:v>
                </c:pt>
                <c:pt idx="7">
                  <c:v>ago/2019</c:v>
                </c:pt>
              </c:strCache>
            </c:strRef>
          </c:cat>
          <c:val>
            <c:numRef>
              <c:f>'I09'!$E$5:$E$12</c:f>
              <c:numCache>
                <c:formatCode>0%</c:formatCode>
                <c:ptCount val="8"/>
                <c:pt idx="0">
                  <c:v>0</c:v>
                </c:pt>
                <c:pt idx="1">
                  <c:v>0</c:v>
                </c:pt>
                <c:pt idx="2">
                  <c:v>10961.369077380952</c:v>
                </c:pt>
                <c:pt idx="3">
                  <c:v>14757.243430687829</c:v>
                </c:pt>
                <c:pt idx="4">
                  <c:v>0</c:v>
                </c:pt>
                <c:pt idx="5">
                  <c:v>441.10160573654713</c:v>
                </c:pt>
                <c:pt idx="6">
                  <c:v>1109.3365493518593</c:v>
                </c:pt>
                <c:pt idx="7">
                  <c:v>147.9059706990943</c:v>
                </c:pt>
              </c:numCache>
            </c:numRef>
          </c:val>
          <c:extLst>
            <c:ext xmlns:c16="http://schemas.microsoft.com/office/drawing/2014/chart" uri="{C3380CC4-5D6E-409C-BE32-E72D297353CC}">
              <c16:uniqueId val="{00000000-8567-4810-ADAE-9383B2FDDEBE}"/>
            </c:ext>
          </c:extLst>
        </c:ser>
        <c:ser>
          <c:idx val="1"/>
          <c:order val="1"/>
          <c:tx>
            <c:strRef>
              <c:f>'I09'!$F$4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dLbl>
              <c:idx val="5"/>
              <c:delete val="1"/>
              <c:extLst>
                <c:ext xmlns:c15="http://schemas.microsoft.com/office/drawing/2012/chart" uri="{CE6537A1-D6FC-4f65-9D91-7224C49458BB}"/>
                <c:ext xmlns:c16="http://schemas.microsoft.com/office/drawing/2014/chart" uri="{C3380CC4-5D6E-409C-BE32-E72D297353CC}">
                  <c16:uniqueId val="{00000010-B8E3-4E56-AC61-88239A1D2B0D}"/>
                </c:ext>
              </c:extLst>
            </c:dLbl>
            <c:numFmt formatCode="_-* #_-;\-* #_-;_-* &quot;&quot;??_-;_-@_-"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'I09'!$B$5:$B$12</c:f>
              <c:strCache>
                <c:ptCount val="8"/>
                <c:pt idx="0">
                  <c:v>jan/2019</c:v>
                </c:pt>
                <c:pt idx="1">
                  <c:v>fev/2019</c:v>
                </c:pt>
                <c:pt idx="2">
                  <c:v>mar/2019</c:v>
                </c:pt>
                <c:pt idx="3">
                  <c:v>abr/2019</c:v>
                </c:pt>
                <c:pt idx="4">
                  <c:v>mai/2019</c:v>
                </c:pt>
                <c:pt idx="5">
                  <c:v>jun/2019</c:v>
                </c:pt>
                <c:pt idx="6">
                  <c:v>jul/2019</c:v>
                </c:pt>
                <c:pt idx="7">
                  <c:v>ago/2019</c:v>
                </c:pt>
              </c:strCache>
            </c:strRef>
          </c:cat>
          <c:val>
            <c:numRef>
              <c:f>'I09'!$F$5:$F$12</c:f>
              <c:numCache>
                <c:formatCode>General</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44453808"/>
        <c:axId val="244454200"/>
      </c:barChart>
      <c:lineChart>
        <c:grouping val="standard"/>
        <c:varyColors val="0"/>
        <c:ser>
          <c:idx val="2"/>
          <c:order val="2"/>
          <c:tx>
            <c:strRef>
              <c:f>'I09'!$D$4</c:f>
              <c:strCache>
                <c:ptCount val="1"/>
                <c:pt idx="0">
                  <c:v>Meta</c:v>
                </c:pt>
              </c:strCache>
            </c:strRef>
          </c:tx>
          <c:marker>
            <c:symbol val="none"/>
          </c:marker>
          <c:cat>
            <c:strRef>
              <c:f>'I09'!$B$5:$B$12</c:f>
              <c:strCache>
                <c:ptCount val="8"/>
                <c:pt idx="0">
                  <c:v>jan/2019</c:v>
                </c:pt>
                <c:pt idx="1">
                  <c:v>fev/2019</c:v>
                </c:pt>
                <c:pt idx="2">
                  <c:v>mar/2019</c:v>
                </c:pt>
                <c:pt idx="3">
                  <c:v>abr/2019</c:v>
                </c:pt>
                <c:pt idx="4">
                  <c:v>mai/2019</c:v>
                </c:pt>
                <c:pt idx="5">
                  <c:v>jun/2019</c:v>
                </c:pt>
                <c:pt idx="6">
                  <c:v>jul/2019</c:v>
                </c:pt>
                <c:pt idx="7">
                  <c:v>ago/2019</c:v>
                </c:pt>
              </c:strCache>
            </c:strRef>
          </c:cat>
          <c:val>
            <c:numRef>
              <c:f>'I09'!$D$5:$D$12</c:f>
              <c:numCache>
                <c:formatCode>0%</c:formatCode>
                <c:ptCount val="8"/>
                <c:pt idx="0">
                  <c:v>1</c:v>
                </c:pt>
                <c:pt idx="1">
                  <c:v>1</c:v>
                </c:pt>
                <c:pt idx="2">
                  <c:v>1</c:v>
                </c:pt>
                <c:pt idx="3">
                  <c:v>1</c:v>
                </c:pt>
                <c:pt idx="4">
                  <c:v>1</c:v>
                </c:pt>
                <c:pt idx="5">
                  <c:v>1</c:v>
                </c:pt>
                <c:pt idx="6">
                  <c:v>1</c:v>
                </c:pt>
                <c:pt idx="7">
                  <c:v>1</c:v>
                </c:pt>
              </c:numCache>
            </c:numRef>
          </c:val>
          <c:smooth val="0"/>
          <c:extLst>
            <c:ext xmlns:c16="http://schemas.microsoft.com/office/drawing/2014/chart" uri="{C3380CC4-5D6E-409C-BE32-E72D297353CC}">
              <c16:uniqueId val="{00000003-8567-4810-ADAE-9383B2FDDEBE}"/>
            </c:ext>
          </c:extLst>
        </c:ser>
        <c:dLbls>
          <c:showLegendKey val="0"/>
          <c:showVal val="0"/>
          <c:showCatName val="0"/>
          <c:showSerName val="0"/>
          <c:showPercent val="0"/>
          <c:showBubbleSize val="0"/>
        </c:dLbls>
        <c:marker val="1"/>
        <c:smooth val="0"/>
        <c:axId val="244453808"/>
        <c:axId val="244454200"/>
      </c:lineChart>
      <c:catAx>
        <c:axId val="244453808"/>
        <c:scaling>
          <c:orientation val="minMax"/>
        </c:scaling>
        <c:delete val="0"/>
        <c:axPos val="b"/>
        <c:numFmt formatCode="General" sourceLinked="1"/>
        <c:majorTickMark val="none"/>
        <c:minorTickMark val="none"/>
        <c:tickLblPos val="nextTo"/>
        <c:txPr>
          <a:bodyPr/>
          <a:lstStyle/>
          <a:p>
            <a:pPr>
              <a:defRPr sz="900"/>
            </a:pPr>
            <a:endParaRPr lang="pt-BR"/>
          </a:p>
        </c:txPr>
        <c:crossAx val="244454200"/>
        <c:crosses val="autoZero"/>
        <c:auto val="1"/>
        <c:lblAlgn val="ctr"/>
        <c:lblOffset val="100"/>
        <c:noMultiLvlLbl val="0"/>
      </c:catAx>
      <c:valAx>
        <c:axId val="244454200"/>
        <c:scaling>
          <c:orientation val="minMax"/>
        </c:scaling>
        <c:delete val="1"/>
        <c:axPos val="l"/>
        <c:numFmt formatCode="General" sourceLinked="0"/>
        <c:majorTickMark val="out"/>
        <c:minorTickMark val="none"/>
        <c:tickLblPos val="nextTo"/>
        <c:crossAx val="244453808"/>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Avaliação quantitativa da capacitação</a:t>
            </a:r>
          </a:p>
          <a:p>
            <a:pPr algn="l">
              <a:defRPr sz="1400"/>
            </a:pPr>
            <a:r>
              <a:rPr lang="pt-BR" sz="1100" b="0" i="0" baseline="0">
                <a:effectLst/>
              </a:rPr>
              <a:t>Em % (número de oficinas realizadas / número de oficinas planejadas)</a:t>
            </a: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3116143964287044"/>
          <c:w val="0.95198700411514559"/>
          <c:h val="0.69119370427625249"/>
        </c:manualLayout>
      </c:layout>
      <c:barChart>
        <c:barDir val="col"/>
        <c:grouping val="clustered"/>
        <c:varyColors val="0"/>
        <c:ser>
          <c:idx val="0"/>
          <c:order val="0"/>
          <c:tx>
            <c:strRef>
              <c:f>'I04'!$E$4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numFmt formatCode="0%" sourceLinked="0"/>
            <c:spPr>
              <a:noFill/>
              <a:ln>
                <a:noFill/>
              </a:ln>
              <a:effectLst/>
            </c:spPr>
            <c:txPr>
              <a:bodyPr/>
              <a:lstStyle/>
              <a:p>
                <a:pPr>
                  <a:defRPr sz="1400" b="1">
                    <a:solidFill>
                      <a:srgbClr val="00A78D"/>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'I04'!$B$5:$B$13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'I04'!$E$5:$E$13</c:f>
              <c:numCache>
                <c:formatCode>0%</c:formatCode>
                <c:ptCount val="9"/>
                <c:pt idx="0">
                  <c:v>1</c:v>
                </c:pt>
                <c:pt idx="1">
                  <c:v>1</c:v>
                </c:pt>
                <c:pt idx="2">
                  <c:v>1</c:v>
                </c:pt>
                <c:pt idx="3">
                  <c:v>1</c:v>
                </c:pt>
                <c:pt idx="4">
                  <c:v>1</c:v>
                </c:pt>
                <c:pt idx="5">
                  <c:v>1</c:v>
                </c:pt>
                <c:pt idx="6">
                  <c:v>1</c:v>
                </c:pt>
                <c:pt idx="7">
                  <c:v>1</c:v>
                </c:pt>
                <c:pt idx="8">
                  <c:v>1</c:v>
                </c:pt>
              </c:numCache>
            </c:numRef>
          </c:val>
          <c:extLst>
            <c:ext xmlns:c16="http://schemas.microsoft.com/office/drawing/2014/chart" uri="{C3380CC4-5D6E-409C-BE32-E72D297353CC}">
              <c16:uniqueId val="{00000000-8567-4810-ADAE-9383B2FDDEBE}"/>
            </c:ext>
          </c:extLst>
        </c:ser>
        <c:ser>
          <c:idx val="1"/>
          <c:order val="1"/>
          <c:tx>
            <c:strRef>
              <c:f>'I04'!$F$4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numFmt formatCode="_-* #_-;\-* #_-;_-* &quot;&quot;??_-;_-@_-"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'I04'!$B$5:$B$13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'I04'!$F$5:$F$13</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61727720"/>
        <c:axId val="261732032"/>
      </c:barChart>
      <c:lineChart>
        <c:grouping val="standard"/>
        <c:varyColors val="0"/>
        <c:ser>
          <c:idx val="2"/>
          <c:order val="2"/>
          <c:tx>
            <c:strRef>
              <c:f>'I04'!$D$4</c:f>
              <c:strCache>
                <c:ptCount val="1"/>
                <c:pt idx="0">
                  <c:v>Meta</c:v>
                </c:pt>
              </c:strCache>
            </c:strRef>
          </c:tx>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4-F88E-4C5D-A0A7-3DB2A73E0BB2}"/>
                </c:ext>
              </c:extLst>
            </c:dLbl>
            <c:dLbl>
              <c:idx val="1"/>
              <c:delete val="1"/>
              <c:extLst>
                <c:ext xmlns:c15="http://schemas.microsoft.com/office/drawing/2012/chart" uri="{CE6537A1-D6FC-4f65-9D91-7224C49458BB}"/>
                <c:ext xmlns:c16="http://schemas.microsoft.com/office/drawing/2014/chart" uri="{C3380CC4-5D6E-409C-BE32-E72D297353CC}">
                  <c16:uniqueId val="{00000005-F88E-4C5D-A0A7-3DB2A73E0BB2}"/>
                </c:ext>
              </c:extLst>
            </c:dLbl>
            <c:dLbl>
              <c:idx val="2"/>
              <c:delete val="1"/>
              <c:extLst>
                <c:ext xmlns:c15="http://schemas.microsoft.com/office/drawing/2012/chart" uri="{CE6537A1-D6FC-4f65-9D91-7224C49458BB}"/>
                <c:ext xmlns:c16="http://schemas.microsoft.com/office/drawing/2014/chart" uri="{C3380CC4-5D6E-409C-BE32-E72D297353CC}">
                  <c16:uniqueId val="{00000006-F88E-4C5D-A0A7-3DB2A73E0BB2}"/>
                </c:ext>
              </c:extLst>
            </c:dLbl>
            <c:dLbl>
              <c:idx val="3"/>
              <c:delete val="1"/>
              <c:extLst>
                <c:ext xmlns:c15="http://schemas.microsoft.com/office/drawing/2012/chart" uri="{CE6537A1-D6FC-4f65-9D91-7224C49458BB}"/>
                <c:ext xmlns:c16="http://schemas.microsoft.com/office/drawing/2014/chart" uri="{C3380CC4-5D6E-409C-BE32-E72D297353CC}">
                  <c16:uniqueId val="{00000007-F88E-4C5D-A0A7-3DB2A73E0BB2}"/>
                </c:ext>
              </c:extLst>
            </c:dLbl>
            <c:dLbl>
              <c:idx val="4"/>
              <c:delete val="1"/>
              <c:extLst>
                <c:ext xmlns:c15="http://schemas.microsoft.com/office/drawing/2012/chart" uri="{CE6537A1-D6FC-4f65-9D91-7224C49458BB}"/>
                <c:ext xmlns:c16="http://schemas.microsoft.com/office/drawing/2014/chart" uri="{C3380CC4-5D6E-409C-BE32-E72D297353CC}">
                  <c16:uniqueId val="{00000008-F88E-4C5D-A0A7-3DB2A73E0BB2}"/>
                </c:ext>
              </c:extLst>
            </c:dLbl>
            <c:dLbl>
              <c:idx val="5"/>
              <c:delete val="1"/>
              <c:extLst>
                <c:ext xmlns:c15="http://schemas.microsoft.com/office/drawing/2012/chart" uri="{CE6537A1-D6FC-4f65-9D91-7224C49458BB}"/>
                <c:ext xmlns:c16="http://schemas.microsoft.com/office/drawing/2014/chart" uri="{C3380CC4-5D6E-409C-BE32-E72D297353CC}">
                  <c16:uniqueId val="{00000009-F88E-4C5D-A0A7-3DB2A73E0BB2}"/>
                </c:ext>
              </c:extLst>
            </c:dLbl>
            <c:dLbl>
              <c:idx val="6"/>
              <c:delete val="1"/>
              <c:extLst>
                <c:ext xmlns:c15="http://schemas.microsoft.com/office/drawing/2012/chart" uri="{CE6537A1-D6FC-4f65-9D91-7224C49458BB}"/>
                <c:ext xmlns:c16="http://schemas.microsoft.com/office/drawing/2014/chart" uri="{C3380CC4-5D6E-409C-BE32-E72D297353CC}">
                  <c16:uniqueId val="{0000000A-F88E-4C5D-A0A7-3DB2A73E0BB2}"/>
                </c:ext>
              </c:extLst>
            </c:dLbl>
            <c:dLbl>
              <c:idx val="7"/>
              <c:layout>
                <c:manualLayout>
                  <c:x val="2.6383053686813755E-2"/>
                  <c:y val="-3.5930654884856425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538-47FF-87CE-62D2FD642848}"/>
                </c:ext>
              </c:extLst>
            </c:dLbl>
            <c:numFmt formatCode="0%" sourceLinked="0"/>
            <c:spPr>
              <a:noFill/>
              <a:ln>
                <a:noFill/>
              </a:ln>
              <a:effectLst/>
            </c:spPr>
            <c:txPr>
              <a:bodyPr/>
              <a:lstStyle/>
              <a:p>
                <a:pPr>
                  <a:defRPr sz="1100" b="1">
                    <a:solidFill>
                      <a:schemeClr val="bg2">
                        <a:lumMod val="50000"/>
                      </a:schemeClr>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'I04'!$D$5:$D$13</c:f>
              <c:numCache>
                <c:formatCode>0%</c:formatCode>
                <c:ptCount val="9"/>
                <c:pt idx="0">
                  <c:v>1</c:v>
                </c:pt>
                <c:pt idx="1">
                  <c:v>1</c:v>
                </c:pt>
                <c:pt idx="2">
                  <c:v>1</c:v>
                </c:pt>
                <c:pt idx="3">
                  <c:v>1</c:v>
                </c:pt>
                <c:pt idx="4">
                  <c:v>1</c:v>
                </c:pt>
                <c:pt idx="5">
                  <c:v>1</c:v>
                </c:pt>
                <c:pt idx="6">
                  <c:v>1</c:v>
                </c:pt>
                <c:pt idx="7">
                  <c:v>0.85</c:v>
                </c:pt>
                <c:pt idx="8">
                  <c:v>0.85</c:v>
                </c:pt>
              </c:numCache>
            </c:numRef>
          </c:val>
          <c:smooth val="0"/>
          <c:extLst>
            <c:ext xmlns:c16="http://schemas.microsoft.com/office/drawing/2014/chart" uri="{C3380CC4-5D6E-409C-BE32-E72D297353CC}">
              <c16:uniqueId val="{00000003-8567-4810-ADAE-9383B2FDDEBE}"/>
            </c:ext>
          </c:extLst>
        </c:ser>
        <c:dLbls>
          <c:showLegendKey val="0"/>
          <c:showVal val="0"/>
          <c:showCatName val="0"/>
          <c:showSerName val="0"/>
          <c:showPercent val="0"/>
          <c:showBubbleSize val="0"/>
        </c:dLbls>
        <c:marker val="1"/>
        <c:smooth val="0"/>
        <c:axId val="261727720"/>
        <c:axId val="261732032"/>
      </c:lineChart>
      <c:catAx>
        <c:axId val="261727720"/>
        <c:scaling>
          <c:orientation val="minMax"/>
        </c:scaling>
        <c:delete val="0"/>
        <c:axPos val="b"/>
        <c:numFmt formatCode="General" sourceLinked="1"/>
        <c:majorTickMark val="out"/>
        <c:minorTickMark val="none"/>
        <c:tickLblPos val="nextTo"/>
        <c:txPr>
          <a:bodyPr/>
          <a:lstStyle/>
          <a:p>
            <a:pPr>
              <a:defRPr sz="900"/>
            </a:pPr>
            <a:endParaRPr lang="pt-BR"/>
          </a:p>
        </c:txPr>
        <c:crossAx val="261732032"/>
        <c:crosses val="autoZero"/>
        <c:auto val="1"/>
        <c:lblAlgn val="ctr"/>
        <c:lblOffset val="100"/>
        <c:noMultiLvlLbl val="1"/>
      </c:catAx>
      <c:valAx>
        <c:axId val="261732032"/>
        <c:scaling>
          <c:orientation val="minMax"/>
        </c:scaling>
        <c:delete val="1"/>
        <c:axPos val="l"/>
        <c:numFmt formatCode="General" sourceLinked="0"/>
        <c:majorTickMark val="out"/>
        <c:minorTickMark val="none"/>
        <c:tickLblPos val="nextTo"/>
        <c:crossAx val="261727720"/>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Avaliação quantitativa do apoio técnico</a:t>
            </a:r>
          </a:p>
          <a:p>
            <a:pPr algn="l">
              <a:defRPr sz="1400"/>
            </a:pPr>
            <a:r>
              <a:rPr lang="pt-BR" sz="1100" b="0" i="0" baseline="0">
                <a:effectLst/>
              </a:rPr>
              <a:t>Em % (número de visitas realizadas / número de visitas planejadas)</a:t>
            </a: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3116143964287044"/>
          <c:w val="0.95198700411514559"/>
          <c:h val="0.69119370427625249"/>
        </c:manualLayout>
      </c:layout>
      <c:barChart>
        <c:barDir val="col"/>
        <c:grouping val="clustered"/>
        <c:varyColors val="0"/>
        <c:ser>
          <c:idx val="0"/>
          <c:order val="0"/>
          <c:tx>
            <c:strRef>
              <c:f>'I06'!$E$4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dLbl>
              <c:idx val="6"/>
              <c:delete val="1"/>
              <c:extLst>
                <c:ext xmlns:c15="http://schemas.microsoft.com/office/drawing/2012/chart" uri="{CE6537A1-D6FC-4f65-9D91-7224C49458BB}"/>
                <c:ext xmlns:c16="http://schemas.microsoft.com/office/drawing/2014/chart" uri="{C3380CC4-5D6E-409C-BE32-E72D297353CC}">
                  <c16:uniqueId val="{00000002-2730-4CCA-832A-8BB0E973B279}"/>
                </c:ext>
              </c:extLst>
            </c:dLbl>
            <c:numFmt formatCode="0%" sourceLinked="0"/>
            <c:spPr>
              <a:noFill/>
              <a:ln>
                <a:noFill/>
              </a:ln>
              <a:effectLst/>
            </c:spPr>
            <c:txPr>
              <a:bodyPr/>
              <a:lstStyle/>
              <a:p>
                <a:pPr>
                  <a:defRPr sz="1400" b="1">
                    <a:solidFill>
                      <a:srgbClr val="00A78D"/>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'I06'!$B$5:$B$13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'I06'!$E$5:$E$13</c:f>
              <c:numCache>
                <c:formatCode>0%</c:formatCode>
                <c:ptCount val="9"/>
                <c:pt idx="0">
                  <c:v>1</c:v>
                </c:pt>
                <c:pt idx="1">
                  <c:v>1</c:v>
                </c:pt>
                <c:pt idx="2">
                  <c:v>1</c:v>
                </c:pt>
                <c:pt idx="3">
                  <c:v>1</c:v>
                </c:pt>
                <c:pt idx="4">
                  <c:v>1</c:v>
                </c:pt>
                <c:pt idx="5">
                  <c:v>1</c:v>
                </c:pt>
                <c:pt idx="6">
                  <c:v>0</c:v>
                </c:pt>
                <c:pt idx="7">
                  <c:v>0.94308943089430897</c:v>
                </c:pt>
                <c:pt idx="8">
                  <c:v>0.88962472406181015</c:v>
                </c:pt>
              </c:numCache>
            </c:numRef>
          </c:val>
          <c:extLst>
            <c:ext xmlns:c16="http://schemas.microsoft.com/office/drawing/2014/chart" uri="{C3380CC4-5D6E-409C-BE32-E72D297353CC}">
              <c16:uniqueId val="{00000000-8567-4810-ADAE-9383B2FDDEBE}"/>
            </c:ext>
          </c:extLst>
        </c:ser>
        <c:ser>
          <c:idx val="1"/>
          <c:order val="1"/>
          <c:tx>
            <c:strRef>
              <c:f>'I06'!$F$4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dLbl>
              <c:idx val="6"/>
              <c:numFmt formatCode="0%"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extLst>
                <c:ext xmlns:c16="http://schemas.microsoft.com/office/drawing/2014/chart" uri="{C3380CC4-5D6E-409C-BE32-E72D297353CC}">
                  <c16:uniqueId val="{00000004-60C6-4040-B8EA-66A350E254E0}"/>
                </c:ext>
              </c:extLst>
            </c:dLbl>
            <c:numFmt formatCode="_-* #_-;\-* #_-;_-* &quot;&quot;??_-;_-@_-"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'I06'!$B$5:$B$13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'I06'!$F$5:$F$13</c:f>
              <c:numCache>
                <c:formatCode>0%</c:formatCode>
                <c:ptCount val="9"/>
                <c:pt idx="0">
                  <c:v>0</c:v>
                </c:pt>
                <c:pt idx="1">
                  <c:v>0</c:v>
                </c:pt>
                <c:pt idx="2">
                  <c:v>0</c:v>
                </c:pt>
                <c:pt idx="3">
                  <c:v>0</c:v>
                </c:pt>
                <c:pt idx="4">
                  <c:v>0</c:v>
                </c:pt>
                <c:pt idx="5">
                  <c:v>0</c:v>
                </c:pt>
                <c:pt idx="6">
                  <c:v>0.97324414715719065</c:v>
                </c:pt>
                <c:pt idx="7">
                  <c:v>0</c:v>
                </c:pt>
                <c:pt idx="8">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61727328"/>
        <c:axId val="261728112"/>
      </c:barChart>
      <c:lineChart>
        <c:grouping val="standard"/>
        <c:varyColors val="0"/>
        <c:ser>
          <c:idx val="2"/>
          <c:order val="2"/>
          <c:tx>
            <c:strRef>
              <c:f>'I06'!$D$4</c:f>
              <c:strCache>
                <c:ptCount val="1"/>
                <c:pt idx="0">
                  <c:v>Meta</c:v>
                </c:pt>
              </c:strCache>
            </c:strRef>
          </c:tx>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6-2730-4CCA-832A-8BB0E973B279}"/>
                </c:ext>
              </c:extLst>
            </c:dLbl>
            <c:dLbl>
              <c:idx val="1"/>
              <c:delete val="1"/>
              <c:extLst>
                <c:ext xmlns:c15="http://schemas.microsoft.com/office/drawing/2012/chart" uri="{CE6537A1-D6FC-4f65-9D91-7224C49458BB}"/>
                <c:ext xmlns:c16="http://schemas.microsoft.com/office/drawing/2014/chart" uri="{C3380CC4-5D6E-409C-BE32-E72D297353CC}">
                  <c16:uniqueId val="{00000007-2730-4CCA-832A-8BB0E973B279}"/>
                </c:ext>
              </c:extLst>
            </c:dLbl>
            <c:dLbl>
              <c:idx val="2"/>
              <c:delete val="1"/>
              <c:extLst>
                <c:ext xmlns:c15="http://schemas.microsoft.com/office/drawing/2012/chart" uri="{CE6537A1-D6FC-4f65-9D91-7224C49458BB}"/>
                <c:ext xmlns:c16="http://schemas.microsoft.com/office/drawing/2014/chart" uri="{C3380CC4-5D6E-409C-BE32-E72D297353CC}">
                  <c16:uniqueId val="{00000008-2730-4CCA-832A-8BB0E973B279}"/>
                </c:ext>
              </c:extLst>
            </c:dLbl>
            <c:dLbl>
              <c:idx val="3"/>
              <c:delete val="1"/>
              <c:extLst>
                <c:ext xmlns:c15="http://schemas.microsoft.com/office/drawing/2012/chart" uri="{CE6537A1-D6FC-4f65-9D91-7224C49458BB}"/>
                <c:ext xmlns:c16="http://schemas.microsoft.com/office/drawing/2014/chart" uri="{C3380CC4-5D6E-409C-BE32-E72D297353CC}">
                  <c16:uniqueId val="{00000009-2730-4CCA-832A-8BB0E973B279}"/>
                </c:ext>
              </c:extLst>
            </c:dLbl>
            <c:dLbl>
              <c:idx val="4"/>
              <c:delete val="1"/>
              <c:extLst>
                <c:ext xmlns:c15="http://schemas.microsoft.com/office/drawing/2012/chart" uri="{CE6537A1-D6FC-4f65-9D91-7224C49458BB}"/>
                <c:ext xmlns:c16="http://schemas.microsoft.com/office/drawing/2014/chart" uri="{C3380CC4-5D6E-409C-BE32-E72D297353CC}">
                  <c16:uniqueId val="{0000000A-2730-4CCA-832A-8BB0E973B279}"/>
                </c:ext>
              </c:extLst>
            </c:dLbl>
            <c:dLbl>
              <c:idx val="5"/>
              <c:delete val="1"/>
              <c:extLst>
                <c:ext xmlns:c15="http://schemas.microsoft.com/office/drawing/2012/chart" uri="{CE6537A1-D6FC-4f65-9D91-7224C49458BB}"/>
                <c:ext xmlns:c16="http://schemas.microsoft.com/office/drawing/2014/chart" uri="{C3380CC4-5D6E-409C-BE32-E72D297353CC}">
                  <c16:uniqueId val="{0000000B-2730-4CCA-832A-8BB0E973B279}"/>
                </c:ext>
              </c:extLst>
            </c:dLbl>
            <c:dLbl>
              <c:idx val="6"/>
              <c:layout>
                <c:manualLayout>
                  <c:x val="2.1121947318716017E-2"/>
                  <c:y val="4.8991637973438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2730-4CCA-832A-8BB0E973B279}"/>
                </c:ext>
              </c:extLst>
            </c:dLbl>
            <c:dLbl>
              <c:idx val="7"/>
              <c:layout>
                <c:manualLayout>
                  <c:x val="2.1106442949450899E-2"/>
                  <c:y val="-3.5930654884856425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03E-4D39-BF8E-8BB163D3313F}"/>
                </c:ext>
              </c:extLst>
            </c:dLbl>
            <c:spPr>
              <a:noFill/>
              <a:ln>
                <a:noFill/>
              </a:ln>
              <a:effectLst/>
            </c:spPr>
            <c:txPr>
              <a:bodyPr/>
              <a:lstStyle/>
              <a:p>
                <a:pPr>
                  <a:defRPr sz="1100" b="1">
                    <a:solidFill>
                      <a:schemeClr val="bg2">
                        <a:lumMod val="50000"/>
                      </a:schemeClr>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'I06'!$D$5:$D$13</c:f>
              <c:numCache>
                <c:formatCode>0%</c:formatCode>
                <c:ptCount val="9"/>
                <c:pt idx="0">
                  <c:v>1</c:v>
                </c:pt>
                <c:pt idx="1">
                  <c:v>1</c:v>
                </c:pt>
                <c:pt idx="2">
                  <c:v>1</c:v>
                </c:pt>
                <c:pt idx="3">
                  <c:v>1</c:v>
                </c:pt>
                <c:pt idx="4">
                  <c:v>1</c:v>
                </c:pt>
                <c:pt idx="5">
                  <c:v>1</c:v>
                </c:pt>
                <c:pt idx="6">
                  <c:v>1</c:v>
                </c:pt>
                <c:pt idx="7">
                  <c:v>0.85</c:v>
                </c:pt>
                <c:pt idx="8">
                  <c:v>0.85</c:v>
                </c:pt>
              </c:numCache>
            </c:numRef>
          </c:val>
          <c:smooth val="0"/>
          <c:extLst>
            <c:ext xmlns:c16="http://schemas.microsoft.com/office/drawing/2014/chart" uri="{C3380CC4-5D6E-409C-BE32-E72D297353CC}">
              <c16:uniqueId val="{00000003-8567-4810-ADAE-9383B2FDDEBE}"/>
            </c:ext>
          </c:extLst>
        </c:ser>
        <c:dLbls>
          <c:showLegendKey val="0"/>
          <c:showVal val="0"/>
          <c:showCatName val="0"/>
          <c:showSerName val="0"/>
          <c:showPercent val="0"/>
          <c:showBubbleSize val="0"/>
        </c:dLbls>
        <c:marker val="1"/>
        <c:smooth val="0"/>
        <c:axId val="261727328"/>
        <c:axId val="261728112"/>
      </c:lineChart>
      <c:catAx>
        <c:axId val="261727328"/>
        <c:scaling>
          <c:orientation val="minMax"/>
        </c:scaling>
        <c:delete val="0"/>
        <c:axPos val="b"/>
        <c:numFmt formatCode="General" sourceLinked="1"/>
        <c:majorTickMark val="none"/>
        <c:minorTickMark val="none"/>
        <c:tickLblPos val="nextTo"/>
        <c:txPr>
          <a:bodyPr/>
          <a:lstStyle/>
          <a:p>
            <a:pPr>
              <a:defRPr sz="900"/>
            </a:pPr>
            <a:endParaRPr lang="pt-BR"/>
          </a:p>
        </c:txPr>
        <c:crossAx val="261728112"/>
        <c:crosses val="autoZero"/>
        <c:auto val="1"/>
        <c:lblAlgn val="ctr"/>
        <c:lblOffset val="100"/>
        <c:noMultiLvlLbl val="1"/>
      </c:catAx>
      <c:valAx>
        <c:axId val="261728112"/>
        <c:scaling>
          <c:orientation val="minMax"/>
        </c:scaling>
        <c:delete val="1"/>
        <c:axPos val="l"/>
        <c:numFmt formatCode="General" sourceLinked="0"/>
        <c:majorTickMark val="out"/>
        <c:minorTickMark val="none"/>
        <c:tickLblPos val="nextTo"/>
        <c:crossAx val="261727328"/>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Avaliações qualitativas do apoio técnico</a:t>
            </a:r>
          </a:p>
          <a:p>
            <a:pPr algn="l">
              <a:defRPr sz="1400"/>
            </a:pPr>
            <a:r>
              <a:rPr lang="pt-BR" sz="1100" b="0" i="0" baseline="0">
                <a:effectLst/>
              </a:rPr>
              <a:t>Nota da ordem de serviço entre 1 a 5</a:t>
            </a: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5467993827160492"/>
          <c:w val="0.95198700411514559"/>
          <c:h val="0.66767530864197533"/>
        </c:manualLayout>
      </c:layout>
      <c:barChart>
        <c:barDir val="col"/>
        <c:grouping val="clustered"/>
        <c:varyColors val="0"/>
        <c:ser>
          <c:idx val="0"/>
          <c:order val="0"/>
          <c:tx>
            <c:strRef>
              <c:f>'I07'!$E$4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numFmt formatCode="0%" sourceLinked="0"/>
            <c:spPr>
              <a:noFill/>
              <a:ln>
                <a:noFill/>
              </a:ln>
              <a:effectLst/>
            </c:spPr>
            <c:txPr>
              <a:bodyPr/>
              <a:lstStyle/>
              <a:p>
                <a:pPr>
                  <a:defRPr sz="1400" b="1">
                    <a:solidFill>
                      <a:srgbClr val="00A78D"/>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'I07'!$B$5:$B$13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'I07'!$E$5:$E$13</c:f>
              <c:numCache>
                <c:formatCode>0%</c:formatCode>
                <c:ptCount val="9"/>
                <c:pt idx="0">
                  <c:v>0.86199999999999988</c:v>
                </c:pt>
                <c:pt idx="1">
                  <c:v>0.90299999999999991</c:v>
                </c:pt>
                <c:pt idx="2">
                  <c:v>0.90999999999999992</c:v>
                </c:pt>
                <c:pt idx="3">
                  <c:v>0.89055555555555554</c:v>
                </c:pt>
                <c:pt idx="4">
                  <c:v>0.8738095238095237</c:v>
                </c:pt>
                <c:pt idx="5">
                  <c:v>0.88000000000000012</c:v>
                </c:pt>
                <c:pt idx="6">
                  <c:v>0.874</c:v>
                </c:pt>
                <c:pt idx="7">
                  <c:v>0.874</c:v>
                </c:pt>
                <c:pt idx="8">
                  <c:v>0.874</c:v>
                </c:pt>
              </c:numCache>
            </c:numRef>
          </c:val>
          <c:extLst>
            <c:ext xmlns:c16="http://schemas.microsoft.com/office/drawing/2014/chart" uri="{C3380CC4-5D6E-409C-BE32-E72D297353CC}">
              <c16:uniqueId val="{00000000-8567-4810-ADAE-9383B2FDDEBE}"/>
            </c:ext>
          </c:extLst>
        </c:ser>
        <c:ser>
          <c:idx val="1"/>
          <c:order val="1"/>
          <c:tx>
            <c:strRef>
              <c:f>'I07'!$F$4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numFmt formatCode="_-* #_-;\-* #_-;_-* &quot;&quot;??_-;_-@_-"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'I07'!$B$5:$B$13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'I07'!$F$5:$F$13</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61728896"/>
        <c:axId val="261729288"/>
      </c:barChart>
      <c:lineChart>
        <c:grouping val="standard"/>
        <c:varyColors val="0"/>
        <c:ser>
          <c:idx val="2"/>
          <c:order val="2"/>
          <c:tx>
            <c:strRef>
              <c:f>'I07'!$D$4</c:f>
              <c:strCache>
                <c:ptCount val="1"/>
                <c:pt idx="0">
                  <c:v>Meta</c:v>
                </c:pt>
              </c:strCache>
            </c:strRef>
          </c:tx>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4-19BA-4D19-A938-F4B87B6A3A4C}"/>
                </c:ext>
              </c:extLst>
            </c:dLbl>
            <c:dLbl>
              <c:idx val="1"/>
              <c:delete val="1"/>
              <c:extLst>
                <c:ext xmlns:c15="http://schemas.microsoft.com/office/drawing/2012/chart" uri="{CE6537A1-D6FC-4f65-9D91-7224C49458BB}"/>
                <c:ext xmlns:c16="http://schemas.microsoft.com/office/drawing/2014/chart" uri="{C3380CC4-5D6E-409C-BE32-E72D297353CC}">
                  <c16:uniqueId val="{00000005-19BA-4D19-A938-F4B87B6A3A4C}"/>
                </c:ext>
              </c:extLst>
            </c:dLbl>
            <c:dLbl>
              <c:idx val="2"/>
              <c:delete val="1"/>
              <c:extLst>
                <c:ext xmlns:c15="http://schemas.microsoft.com/office/drawing/2012/chart" uri="{CE6537A1-D6FC-4f65-9D91-7224C49458BB}"/>
                <c:ext xmlns:c16="http://schemas.microsoft.com/office/drawing/2014/chart" uri="{C3380CC4-5D6E-409C-BE32-E72D297353CC}">
                  <c16:uniqueId val="{00000006-19BA-4D19-A938-F4B87B6A3A4C}"/>
                </c:ext>
              </c:extLst>
            </c:dLbl>
            <c:dLbl>
              <c:idx val="3"/>
              <c:delete val="1"/>
              <c:extLst>
                <c:ext xmlns:c15="http://schemas.microsoft.com/office/drawing/2012/chart" uri="{CE6537A1-D6FC-4f65-9D91-7224C49458BB}"/>
                <c:ext xmlns:c16="http://schemas.microsoft.com/office/drawing/2014/chart" uri="{C3380CC4-5D6E-409C-BE32-E72D297353CC}">
                  <c16:uniqueId val="{00000007-19BA-4D19-A938-F4B87B6A3A4C}"/>
                </c:ext>
              </c:extLst>
            </c:dLbl>
            <c:dLbl>
              <c:idx val="4"/>
              <c:delete val="1"/>
              <c:extLst>
                <c:ext xmlns:c15="http://schemas.microsoft.com/office/drawing/2012/chart" uri="{CE6537A1-D6FC-4f65-9D91-7224C49458BB}"/>
                <c:ext xmlns:c16="http://schemas.microsoft.com/office/drawing/2014/chart" uri="{C3380CC4-5D6E-409C-BE32-E72D297353CC}">
                  <c16:uniqueId val="{00000008-19BA-4D19-A938-F4B87B6A3A4C}"/>
                </c:ext>
              </c:extLst>
            </c:dLbl>
            <c:dLbl>
              <c:idx val="5"/>
              <c:delete val="1"/>
              <c:extLst>
                <c:ext xmlns:c15="http://schemas.microsoft.com/office/drawing/2012/chart" uri="{CE6537A1-D6FC-4f65-9D91-7224C49458BB}"/>
                <c:ext xmlns:c16="http://schemas.microsoft.com/office/drawing/2014/chart" uri="{C3380CC4-5D6E-409C-BE32-E72D297353CC}">
                  <c16:uniqueId val="{00000009-19BA-4D19-A938-F4B87B6A3A4C}"/>
                </c:ext>
              </c:extLst>
            </c:dLbl>
            <c:dLbl>
              <c:idx val="6"/>
              <c:layout>
                <c:manualLayout>
                  <c:x val="3.305576355252058E-2"/>
                  <c:y val="-3.91975308641978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9BA-4D19-A938-F4B87B6A3A4C}"/>
                </c:ext>
              </c:extLst>
            </c:dLbl>
            <c:dLbl>
              <c:idx val="7"/>
              <c:layout>
                <c:manualLayout>
                  <c:x val="2.6383053686813755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D34-43CF-A393-62D4487AF7A9}"/>
                </c:ext>
              </c:extLst>
            </c:dLbl>
            <c:numFmt formatCode="0%" sourceLinked="0"/>
            <c:spPr>
              <a:noFill/>
              <a:ln>
                <a:noFill/>
              </a:ln>
              <a:effectLst/>
            </c:spPr>
            <c:txPr>
              <a:bodyPr/>
              <a:lstStyle/>
              <a:p>
                <a:pPr>
                  <a:defRPr sz="1100" b="1">
                    <a:solidFill>
                      <a:schemeClr val="bg2">
                        <a:lumMod val="50000"/>
                      </a:schemeClr>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'I07'!$D$5:$D$13</c:f>
              <c:numCache>
                <c:formatCode>0%</c:formatCode>
                <c:ptCount val="9"/>
                <c:pt idx="0">
                  <c:v>0.7</c:v>
                </c:pt>
                <c:pt idx="1">
                  <c:v>0.7</c:v>
                </c:pt>
                <c:pt idx="2">
                  <c:v>0.7</c:v>
                </c:pt>
                <c:pt idx="3">
                  <c:v>0.7</c:v>
                </c:pt>
                <c:pt idx="4">
                  <c:v>0.7</c:v>
                </c:pt>
                <c:pt idx="5">
                  <c:v>0.7</c:v>
                </c:pt>
                <c:pt idx="6">
                  <c:v>0.7</c:v>
                </c:pt>
                <c:pt idx="7">
                  <c:v>0.85</c:v>
                </c:pt>
                <c:pt idx="8">
                  <c:v>0.85</c:v>
                </c:pt>
              </c:numCache>
            </c:numRef>
          </c:val>
          <c:smooth val="0"/>
          <c:extLst>
            <c:ext xmlns:c16="http://schemas.microsoft.com/office/drawing/2014/chart" uri="{C3380CC4-5D6E-409C-BE32-E72D297353CC}">
              <c16:uniqueId val="{00000003-8567-4810-ADAE-9383B2FDDEBE}"/>
            </c:ext>
          </c:extLst>
        </c:ser>
        <c:dLbls>
          <c:showLegendKey val="0"/>
          <c:showVal val="0"/>
          <c:showCatName val="0"/>
          <c:showSerName val="0"/>
          <c:showPercent val="0"/>
          <c:showBubbleSize val="0"/>
        </c:dLbls>
        <c:marker val="1"/>
        <c:smooth val="0"/>
        <c:axId val="261728896"/>
        <c:axId val="261729288"/>
      </c:lineChart>
      <c:catAx>
        <c:axId val="261728896"/>
        <c:scaling>
          <c:orientation val="minMax"/>
        </c:scaling>
        <c:delete val="0"/>
        <c:axPos val="b"/>
        <c:numFmt formatCode="General" sourceLinked="1"/>
        <c:majorTickMark val="none"/>
        <c:minorTickMark val="none"/>
        <c:tickLblPos val="nextTo"/>
        <c:txPr>
          <a:bodyPr/>
          <a:lstStyle/>
          <a:p>
            <a:pPr>
              <a:defRPr sz="900"/>
            </a:pPr>
            <a:endParaRPr lang="pt-BR"/>
          </a:p>
        </c:txPr>
        <c:crossAx val="261729288"/>
        <c:crosses val="autoZero"/>
        <c:auto val="1"/>
        <c:lblAlgn val="ctr"/>
        <c:lblOffset val="100"/>
        <c:noMultiLvlLbl val="0"/>
      </c:catAx>
      <c:valAx>
        <c:axId val="261729288"/>
        <c:scaling>
          <c:orientation val="minMax"/>
        </c:scaling>
        <c:delete val="1"/>
        <c:axPos val="l"/>
        <c:numFmt formatCode="General" sourceLinked="0"/>
        <c:majorTickMark val="out"/>
        <c:minorTickMark val="none"/>
        <c:tickLblPos val="nextTo"/>
        <c:crossAx val="261728896"/>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Avaliações qualitativas da capacitação</a:t>
            </a:r>
            <a:endParaRPr lang="pt-BR" sz="1400">
              <a:effectLst/>
            </a:endParaRPr>
          </a:p>
          <a:p>
            <a:pPr algn="l">
              <a:defRPr sz="1400"/>
            </a:pPr>
            <a:r>
              <a:rPr lang="pt-BR" sz="1100" b="0" i="0" baseline="0">
                <a:effectLst/>
              </a:rPr>
              <a:t>Nota da oficina entre 1 a 5</a:t>
            </a:r>
            <a:endParaRPr lang="pt-BR" sz="1100">
              <a:effectLst/>
            </a:endParaRP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3116143964287044"/>
          <c:w val="0.95198700411514559"/>
          <c:h val="0.69119370427625249"/>
        </c:manualLayout>
      </c:layout>
      <c:barChart>
        <c:barDir val="col"/>
        <c:grouping val="clustered"/>
        <c:varyColors val="0"/>
        <c:ser>
          <c:idx val="0"/>
          <c:order val="0"/>
          <c:tx>
            <c:strRef>
              <c:f>'I08'!$E$4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dLbl>
              <c:idx val="3"/>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32A-4216-B96F-F0BF6D0210EB}"/>
                </c:ext>
              </c:extLst>
            </c:dLbl>
            <c:dLbl>
              <c:idx val="4"/>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32A-4216-B96F-F0BF6D0210EB}"/>
                </c:ext>
              </c:extLst>
            </c:dLbl>
            <c:numFmt formatCode="0%" sourceLinked="0"/>
            <c:spPr>
              <a:noFill/>
              <a:ln>
                <a:noFill/>
              </a:ln>
              <a:effectLst/>
            </c:spPr>
            <c:txPr>
              <a:bodyPr/>
              <a:lstStyle/>
              <a:p>
                <a:pPr>
                  <a:defRPr sz="1400" b="1">
                    <a:solidFill>
                      <a:srgbClr val="00A78D"/>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'I08'!$B$5:$B$13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'I08'!$E$5:$E$13</c:f>
              <c:numCache>
                <c:formatCode>0%</c:formatCode>
                <c:ptCount val="9"/>
                <c:pt idx="0">
                  <c:v>0.9880000000000001</c:v>
                </c:pt>
                <c:pt idx="1">
                  <c:v>0.98000000000000009</c:v>
                </c:pt>
                <c:pt idx="2">
                  <c:v>0.97705263157894751</c:v>
                </c:pt>
                <c:pt idx="3">
                  <c:v>0.97675675675675677</c:v>
                </c:pt>
                <c:pt idx="4">
                  <c:v>0.97675675675675677</c:v>
                </c:pt>
                <c:pt idx="5">
                  <c:v>0.97799999999999998</c:v>
                </c:pt>
                <c:pt idx="6">
                  <c:v>0.97799999999999998</c:v>
                </c:pt>
                <c:pt idx="7">
                  <c:v>0.97799999999999998</c:v>
                </c:pt>
                <c:pt idx="8">
                  <c:v>0.97799999999999998</c:v>
                </c:pt>
              </c:numCache>
            </c:numRef>
          </c:val>
          <c:extLst>
            <c:ext xmlns:c16="http://schemas.microsoft.com/office/drawing/2014/chart" uri="{C3380CC4-5D6E-409C-BE32-E72D297353CC}">
              <c16:uniqueId val="{00000000-8567-4810-ADAE-9383B2FDDEBE}"/>
            </c:ext>
          </c:extLst>
        </c:ser>
        <c:ser>
          <c:idx val="1"/>
          <c:order val="1"/>
          <c:tx>
            <c:strRef>
              <c:f>'I08'!$F$4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numFmt formatCode="_-* #_-;\-* #_-;_-* &quot;&quot;??_-;_-@_-"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'I08'!$B$5:$B$13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'I08'!$F$6:$F$9</c:f>
              <c:numCache>
                <c:formatCode>0%</c:formatCode>
                <c:ptCount val="4"/>
                <c:pt idx="0">
                  <c:v>0</c:v>
                </c:pt>
                <c:pt idx="1">
                  <c:v>0</c:v>
                </c:pt>
                <c:pt idx="2">
                  <c:v>0</c:v>
                </c:pt>
                <c:pt idx="3">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61730072"/>
        <c:axId val="261730856"/>
      </c:barChart>
      <c:lineChart>
        <c:grouping val="standard"/>
        <c:varyColors val="0"/>
        <c:ser>
          <c:idx val="2"/>
          <c:order val="2"/>
          <c:tx>
            <c:strRef>
              <c:f>'I08'!$D$4</c:f>
              <c:strCache>
                <c:ptCount val="1"/>
                <c:pt idx="0">
                  <c:v>Meta</c:v>
                </c:pt>
              </c:strCache>
            </c:strRef>
          </c:tx>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6-E32A-4216-B96F-F0BF6D0210EB}"/>
                </c:ext>
              </c:extLst>
            </c:dLbl>
            <c:dLbl>
              <c:idx val="1"/>
              <c:delete val="1"/>
              <c:extLst>
                <c:ext xmlns:c15="http://schemas.microsoft.com/office/drawing/2012/chart" uri="{CE6537A1-D6FC-4f65-9D91-7224C49458BB}"/>
                <c:ext xmlns:c16="http://schemas.microsoft.com/office/drawing/2014/chart" uri="{C3380CC4-5D6E-409C-BE32-E72D297353CC}">
                  <c16:uniqueId val="{00000007-E32A-4216-B96F-F0BF6D0210EB}"/>
                </c:ext>
              </c:extLst>
            </c:dLbl>
            <c:dLbl>
              <c:idx val="2"/>
              <c:delete val="1"/>
              <c:extLst>
                <c:ext xmlns:c15="http://schemas.microsoft.com/office/drawing/2012/chart" uri="{CE6537A1-D6FC-4f65-9D91-7224C49458BB}"/>
                <c:ext xmlns:c16="http://schemas.microsoft.com/office/drawing/2014/chart" uri="{C3380CC4-5D6E-409C-BE32-E72D297353CC}">
                  <c16:uniqueId val="{00000008-E32A-4216-B96F-F0BF6D0210EB}"/>
                </c:ext>
              </c:extLst>
            </c:dLbl>
            <c:dLbl>
              <c:idx val="3"/>
              <c:delete val="1"/>
              <c:extLst>
                <c:ext xmlns:c15="http://schemas.microsoft.com/office/drawing/2012/chart" uri="{CE6537A1-D6FC-4f65-9D91-7224C49458BB}"/>
                <c:ext xmlns:c16="http://schemas.microsoft.com/office/drawing/2014/chart" uri="{C3380CC4-5D6E-409C-BE32-E72D297353CC}">
                  <c16:uniqueId val="{00000009-E32A-4216-B96F-F0BF6D0210EB}"/>
                </c:ext>
              </c:extLst>
            </c:dLbl>
            <c:dLbl>
              <c:idx val="4"/>
              <c:delete val="1"/>
              <c:extLst>
                <c:ext xmlns:c15="http://schemas.microsoft.com/office/drawing/2012/chart" uri="{CE6537A1-D6FC-4f65-9D91-7224C49458BB}"/>
                <c:ext xmlns:c16="http://schemas.microsoft.com/office/drawing/2014/chart" uri="{C3380CC4-5D6E-409C-BE32-E72D297353CC}">
                  <c16:uniqueId val="{0000000A-E32A-4216-B96F-F0BF6D0210EB}"/>
                </c:ext>
              </c:extLst>
            </c:dLbl>
            <c:dLbl>
              <c:idx val="5"/>
              <c:delete val="1"/>
              <c:extLst>
                <c:ext xmlns:c15="http://schemas.microsoft.com/office/drawing/2012/chart" uri="{CE6537A1-D6FC-4f65-9D91-7224C49458BB}"/>
                <c:ext xmlns:c16="http://schemas.microsoft.com/office/drawing/2014/chart" uri="{C3380CC4-5D6E-409C-BE32-E72D297353CC}">
                  <c16:uniqueId val="{0000000B-E32A-4216-B96F-F0BF6D0210EB}"/>
                </c:ext>
              </c:extLst>
            </c:dLbl>
            <c:dLbl>
              <c:idx val="6"/>
              <c:layout>
                <c:manualLayout>
                  <c:x val="3.305576355252058E-2"/>
                  <c:y val="-3.919753086419753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32A-4216-B96F-F0BF6D0210EB}"/>
                </c:ext>
              </c:extLst>
            </c:dLbl>
            <c:dLbl>
              <c:idx val="7"/>
              <c:layout>
                <c:manualLayout>
                  <c:x val="2.81419239326012E-2"/>
                  <c:y val="-3.919753086419753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933-4C6D-B8E6-0937F9EE3BEA}"/>
                </c:ext>
              </c:extLst>
            </c:dLbl>
            <c:spPr>
              <a:noFill/>
              <a:ln>
                <a:noFill/>
              </a:ln>
              <a:effectLst/>
            </c:spPr>
            <c:txPr>
              <a:bodyPr/>
              <a:lstStyle/>
              <a:p>
                <a:pPr>
                  <a:defRPr sz="1100" b="1">
                    <a:solidFill>
                      <a:schemeClr val="bg2">
                        <a:lumMod val="50000"/>
                      </a:schemeClr>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'I08'!$D$5:$D$13</c:f>
              <c:numCache>
                <c:formatCode>0%</c:formatCode>
                <c:ptCount val="9"/>
                <c:pt idx="0">
                  <c:v>0.7</c:v>
                </c:pt>
                <c:pt idx="1">
                  <c:v>0.7</c:v>
                </c:pt>
                <c:pt idx="2">
                  <c:v>0.7</c:v>
                </c:pt>
                <c:pt idx="3">
                  <c:v>0.7</c:v>
                </c:pt>
                <c:pt idx="4">
                  <c:v>0.7</c:v>
                </c:pt>
                <c:pt idx="5">
                  <c:v>0.7</c:v>
                </c:pt>
                <c:pt idx="6">
                  <c:v>0.7</c:v>
                </c:pt>
                <c:pt idx="7">
                  <c:v>0.85</c:v>
                </c:pt>
                <c:pt idx="8">
                  <c:v>0.85</c:v>
                </c:pt>
              </c:numCache>
            </c:numRef>
          </c:val>
          <c:smooth val="0"/>
          <c:extLst>
            <c:ext xmlns:c16="http://schemas.microsoft.com/office/drawing/2014/chart" uri="{C3380CC4-5D6E-409C-BE32-E72D297353CC}">
              <c16:uniqueId val="{00000003-8567-4810-ADAE-9383B2FDDEBE}"/>
            </c:ext>
          </c:extLst>
        </c:ser>
        <c:dLbls>
          <c:showLegendKey val="0"/>
          <c:showVal val="0"/>
          <c:showCatName val="0"/>
          <c:showSerName val="0"/>
          <c:showPercent val="0"/>
          <c:showBubbleSize val="0"/>
        </c:dLbls>
        <c:marker val="1"/>
        <c:smooth val="0"/>
        <c:axId val="261730072"/>
        <c:axId val="261730856"/>
      </c:lineChart>
      <c:catAx>
        <c:axId val="261730072"/>
        <c:scaling>
          <c:orientation val="minMax"/>
        </c:scaling>
        <c:delete val="0"/>
        <c:axPos val="b"/>
        <c:numFmt formatCode="General" sourceLinked="1"/>
        <c:majorTickMark val="none"/>
        <c:minorTickMark val="none"/>
        <c:tickLblPos val="nextTo"/>
        <c:txPr>
          <a:bodyPr/>
          <a:lstStyle/>
          <a:p>
            <a:pPr>
              <a:defRPr sz="900"/>
            </a:pPr>
            <a:endParaRPr lang="pt-BR"/>
          </a:p>
        </c:txPr>
        <c:crossAx val="261730856"/>
        <c:crosses val="autoZero"/>
        <c:auto val="1"/>
        <c:lblAlgn val="ctr"/>
        <c:lblOffset val="100"/>
        <c:noMultiLvlLbl val="1"/>
      </c:catAx>
      <c:valAx>
        <c:axId val="261730856"/>
        <c:scaling>
          <c:orientation val="minMax"/>
        </c:scaling>
        <c:delete val="1"/>
        <c:axPos val="l"/>
        <c:numFmt formatCode="General" sourceLinked="0"/>
        <c:majorTickMark val="out"/>
        <c:minorTickMark val="none"/>
        <c:tickLblPos val="nextTo"/>
        <c:crossAx val="261730072"/>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 Atraso no caminho crítico</a:t>
            </a:r>
            <a:endParaRPr lang="pt-BR" sz="1400">
              <a:effectLst/>
            </a:endParaRPr>
          </a:p>
          <a:p>
            <a:pPr algn="l">
              <a:defRPr sz="1400"/>
            </a:pPr>
            <a:r>
              <a:rPr lang="pt-BR" sz="1100" b="0" i="0" baseline="0">
                <a:effectLst/>
              </a:rPr>
              <a:t>Em % (dias/dias)</a:t>
            </a:r>
            <a:endParaRPr lang="pt-BR" sz="1100">
              <a:effectLst/>
            </a:endParaRP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3116143964287044"/>
          <c:w val="0.95198700411514559"/>
          <c:h val="0.69119370427625249"/>
        </c:manualLayout>
      </c:layout>
      <c:barChart>
        <c:barDir val="col"/>
        <c:grouping val="clustered"/>
        <c:varyColors val="0"/>
        <c:ser>
          <c:idx val="0"/>
          <c:order val="0"/>
          <c:tx>
            <c:strRef>
              <c:f>'% atraso'!$E$4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spPr>
              <a:noFill/>
              <a:ln>
                <a:noFill/>
              </a:ln>
              <a:effectLst/>
            </c:spPr>
            <c:txPr>
              <a:bodyPr/>
              <a:lstStyle/>
              <a:p>
                <a:pPr>
                  <a:defRPr sz="1400" b="1">
                    <a:solidFill>
                      <a:srgbClr val="00A990"/>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 atraso'!$B$5:$B$9</c:f>
              <c:strCache>
                <c:ptCount val="5"/>
                <c:pt idx="0">
                  <c:v>abr/19</c:v>
                </c:pt>
                <c:pt idx="1">
                  <c:v>mai/19</c:v>
                </c:pt>
                <c:pt idx="2">
                  <c:v>jun/19</c:v>
                </c:pt>
                <c:pt idx="3">
                  <c:v>jul/19</c:v>
                </c:pt>
                <c:pt idx="4">
                  <c:v>ago/19</c:v>
                </c:pt>
              </c:strCache>
            </c:strRef>
          </c:cat>
          <c:val>
            <c:numRef>
              <c:f>'% atraso'!$E$5:$E$9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0-8567-4810-ADAE-9383B2FDDEBE}"/>
            </c:ext>
          </c:extLst>
        </c:ser>
        <c:ser>
          <c:idx val="1"/>
          <c:order val="1"/>
          <c:tx>
            <c:strRef>
              <c:f>'% atraso'!$F$4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dLbl>
              <c:idx val="0"/>
              <c:delete val="1"/>
              <c:extLst>
                <c:ext xmlns:c15="http://schemas.microsoft.com/office/drawing/2012/chart" uri="{CE6537A1-D6FC-4f65-9D91-7224C49458BB}"/>
                <c:ext xmlns:c16="http://schemas.microsoft.com/office/drawing/2014/chart" uri="{C3380CC4-5D6E-409C-BE32-E72D297353CC}">
                  <c16:uniqueId val="{00000004-44F8-427A-99CA-963699B5C7B9}"/>
                </c:ext>
              </c:extLst>
            </c:dLbl>
            <c:numFmt formatCode="_-* #_-;\-* #_-;_-* &quot;&quot;??_-;_-@_-"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 atraso'!$B$5:$B$9</c:f>
              <c:strCache>
                <c:ptCount val="5"/>
                <c:pt idx="0">
                  <c:v>abr/19</c:v>
                </c:pt>
                <c:pt idx="1">
                  <c:v>mai/19</c:v>
                </c:pt>
                <c:pt idx="2">
                  <c:v>jun/19</c:v>
                </c:pt>
                <c:pt idx="3">
                  <c:v>jul/19</c:v>
                </c:pt>
                <c:pt idx="4">
                  <c:v>ago/19</c:v>
                </c:pt>
              </c:strCache>
            </c:strRef>
          </c:cat>
          <c:val>
            <c:numRef>
              <c:f>'% atraso'!$F$5:$F$9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61731640"/>
        <c:axId val="261732424"/>
      </c:barChart>
      <c:catAx>
        <c:axId val="261731640"/>
        <c:scaling>
          <c:orientation val="minMax"/>
        </c:scaling>
        <c:delete val="0"/>
        <c:axPos val="b"/>
        <c:numFmt formatCode="@" sourceLinked="0"/>
        <c:majorTickMark val="none"/>
        <c:minorTickMark val="none"/>
        <c:tickLblPos val="nextTo"/>
        <c:txPr>
          <a:bodyPr/>
          <a:lstStyle/>
          <a:p>
            <a:pPr>
              <a:defRPr sz="900"/>
            </a:pPr>
            <a:endParaRPr lang="pt-BR"/>
          </a:p>
        </c:txPr>
        <c:crossAx val="261732424"/>
        <c:crosses val="autoZero"/>
        <c:auto val="1"/>
        <c:lblAlgn val="ctr"/>
        <c:lblOffset val="100"/>
        <c:noMultiLvlLbl val="1"/>
      </c:catAx>
      <c:valAx>
        <c:axId val="261732424"/>
        <c:scaling>
          <c:orientation val="minMax"/>
        </c:scaling>
        <c:delete val="1"/>
        <c:axPos val="l"/>
        <c:numFmt formatCode="General" sourceLinked="0"/>
        <c:majorTickMark val="out"/>
        <c:minorTickMark val="none"/>
        <c:tickLblPos val="nextTo"/>
        <c:crossAx val="261731640"/>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 do recurso repassado </a:t>
            </a:r>
          </a:p>
          <a:p>
            <a:pPr algn="l">
              <a:defRPr sz="1400"/>
            </a:pPr>
            <a:r>
              <a:rPr lang="pt-BR" sz="1100" b="0" i="0" baseline="0">
                <a:effectLst/>
              </a:rPr>
              <a:t>Em % (R$/R$)</a:t>
            </a:r>
            <a:endParaRPr lang="pt-BR" sz="1100">
              <a:effectLst/>
            </a:endParaRP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3116143964287044"/>
          <c:w val="0.95198700411514559"/>
          <c:h val="0.69119370427625249"/>
        </c:manualLayout>
      </c:layout>
      <c:barChart>
        <c:barDir val="col"/>
        <c:grouping val="clustered"/>
        <c:varyColors val="0"/>
        <c:ser>
          <c:idx val="0"/>
          <c:order val="0"/>
          <c:tx>
            <c:strRef>
              <c:f>I01_CM!$E$4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dLbl>
              <c:idx val="0"/>
              <c:layout>
                <c:manualLayout>
                  <c:x val="-1.9025655404263997E-18"/>
                  <c:y val="-5.366874184040997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567-4810-ADAE-9383B2FDDEBE}"/>
                </c:ext>
              </c:extLst>
            </c:dLbl>
            <c:dLbl>
              <c:idx val="1"/>
              <c:layout>
                <c:manualLayout>
                  <c:x val="0"/>
                  <c:y val="-5.702303820543559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94A-42D2-ABA7-FA200415D7F0}"/>
                </c:ext>
              </c:extLst>
            </c:dLbl>
            <c:dLbl>
              <c:idx val="2"/>
              <c:layout>
                <c:manualLayout>
                  <c:x val="0"/>
                  <c:y val="-5.702303820543559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94A-42D2-ABA7-FA200415D7F0}"/>
                </c:ext>
              </c:extLst>
            </c:dLbl>
            <c:dLbl>
              <c:idx val="3"/>
              <c:layout>
                <c:manualLayout>
                  <c:x val="-1.3074330839404724E-7"/>
                  <c:y val="-5.03147095932083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94A-42D2-ABA7-FA200415D7F0}"/>
                </c:ext>
              </c:extLst>
            </c:dLbl>
            <c:dLbl>
              <c:idx val="4"/>
              <c:layout>
                <c:manualLayout>
                  <c:x val="0"/>
                  <c:y val="-5.031444547538434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94A-42D2-ABA7-FA200415D7F0}"/>
                </c:ext>
              </c:extLst>
            </c:dLbl>
            <c:dLbl>
              <c:idx val="5"/>
              <c:layout>
                <c:manualLayout>
                  <c:x val="0"/>
                  <c:y val="-4.69601491103588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94A-42D2-ABA7-FA200415D7F0}"/>
                </c:ext>
              </c:extLst>
            </c:dLbl>
            <c:dLbl>
              <c:idx val="6"/>
              <c:delete val="1"/>
              <c:extLst>
                <c:ext xmlns:c15="http://schemas.microsoft.com/office/drawing/2012/chart" uri="{CE6537A1-D6FC-4f65-9D91-7224C49458BB}"/>
                <c:ext xmlns:c16="http://schemas.microsoft.com/office/drawing/2014/chart" uri="{C3380CC4-5D6E-409C-BE32-E72D297353CC}">
                  <c16:uniqueId val="{00000007-E94A-42D2-ABA7-FA200415D7F0}"/>
                </c:ext>
              </c:extLst>
            </c:dLbl>
            <c:dLbl>
              <c:idx val="7"/>
              <c:delete val="1"/>
              <c:extLst>
                <c:ext xmlns:c15="http://schemas.microsoft.com/office/drawing/2012/chart" uri="{CE6537A1-D6FC-4f65-9D91-7224C49458BB}"/>
                <c:ext xmlns:c16="http://schemas.microsoft.com/office/drawing/2014/chart" uri="{C3380CC4-5D6E-409C-BE32-E72D297353CC}">
                  <c16:uniqueId val="{00000008-E94A-42D2-ABA7-FA200415D7F0}"/>
                </c:ext>
              </c:extLst>
            </c:dLbl>
            <c:dLbl>
              <c:idx val="8"/>
              <c:delete val="1"/>
              <c:extLst>
                <c:ext xmlns:c15="http://schemas.microsoft.com/office/drawing/2012/chart" uri="{CE6537A1-D6FC-4f65-9D91-7224C49458BB}"/>
                <c:ext xmlns:c16="http://schemas.microsoft.com/office/drawing/2014/chart" uri="{C3380CC4-5D6E-409C-BE32-E72D297353CC}">
                  <c16:uniqueId val="{00000009-E94A-42D2-ABA7-FA200415D7F0}"/>
                </c:ext>
              </c:extLst>
            </c:dLbl>
            <c:dLbl>
              <c:idx val="9"/>
              <c:delete val="1"/>
              <c:extLst>
                <c:ext xmlns:c15="http://schemas.microsoft.com/office/drawing/2012/chart" uri="{CE6537A1-D6FC-4f65-9D91-7224C49458BB}"/>
                <c:ext xmlns:c16="http://schemas.microsoft.com/office/drawing/2014/chart" uri="{C3380CC4-5D6E-409C-BE32-E72D297353CC}">
                  <c16:uniqueId val="{0000000A-E94A-42D2-ABA7-FA200415D7F0}"/>
                </c:ext>
              </c:extLst>
            </c:dLbl>
            <c:dLbl>
              <c:idx val="10"/>
              <c:delete val="1"/>
              <c:extLst>
                <c:ext xmlns:c15="http://schemas.microsoft.com/office/drawing/2012/chart" uri="{CE6537A1-D6FC-4f65-9D91-7224C49458BB}"/>
                <c:ext xmlns:c16="http://schemas.microsoft.com/office/drawing/2014/chart" uri="{C3380CC4-5D6E-409C-BE32-E72D297353CC}">
                  <c16:uniqueId val="{0000000B-E94A-42D2-ABA7-FA200415D7F0}"/>
                </c:ext>
              </c:extLst>
            </c:dLbl>
            <c:dLbl>
              <c:idx val="11"/>
              <c:delete val="1"/>
              <c:extLst>
                <c:ext xmlns:c15="http://schemas.microsoft.com/office/drawing/2012/chart" uri="{CE6537A1-D6FC-4f65-9D91-7224C49458BB}"/>
                <c:ext xmlns:c16="http://schemas.microsoft.com/office/drawing/2014/chart" uri="{C3380CC4-5D6E-409C-BE32-E72D297353CC}">
                  <c16:uniqueId val="{0000000C-E94A-42D2-ABA7-FA200415D7F0}"/>
                </c:ext>
              </c:extLst>
            </c:dLbl>
            <c:dLbl>
              <c:idx val="12"/>
              <c:delete val="1"/>
              <c:extLst>
                <c:ext xmlns:c15="http://schemas.microsoft.com/office/drawing/2012/chart" uri="{CE6537A1-D6FC-4f65-9D91-7224C49458BB}"/>
                <c:ext xmlns:c16="http://schemas.microsoft.com/office/drawing/2014/chart" uri="{C3380CC4-5D6E-409C-BE32-E72D297353CC}">
                  <c16:uniqueId val="{0000000D-E94A-42D2-ABA7-FA200415D7F0}"/>
                </c:ext>
              </c:extLst>
            </c:dLbl>
            <c:numFmt formatCode="0.00%" sourceLinked="0"/>
            <c:spPr>
              <a:noFill/>
              <a:ln>
                <a:noFill/>
              </a:ln>
              <a:effectLst/>
            </c:spPr>
            <c:txPr>
              <a:bodyPr/>
              <a:lstStyle/>
              <a:p>
                <a:pPr>
                  <a:defRPr sz="1400" b="1">
                    <a:solidFill>
                      <a:srgbClr val="00A78D"/>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I01_CM!$B$5:$B$17</c:f>
              <c:strCache>
                <c:ptCount val="13"/>
                <c:pt idx="0">
                  <c:v>2018</c:v>
                </c:pt>
                <c:pt idx="1">
                  <c:v>jan/2019</c:v>
                </c:pt>
                <c:pt idx="2">
                  <c:v>fev/2019</c:v>
                </c:pt>
                <c:pt idx="3">
                  <c:v>mar/2019</c:v>
                </c:pt>
                <c:pt idx="4">
                  <c:v>abr/2019</c:v>
                </c:pt>
                <c:pt idx="5">
                  <c:v>mai/2019</c:v>
                </c:pt>
                <c:pt idx="6">
                  <c:v>jun/2019</c:v>
                </c:pt>
                <c:pt idx="7">
                  <c:v>jul/2019</c:v>
                </c:pt>
                <c:pt idx="8">
                  <c:v>ago/2019</c:v>
                </c:pt>
                <c:pt idx="9">
                  <c:v>set/2019</c:v>
                </c:pt>
                <c:pt idx="10">
                  <c:v>out/2019</c:v>
                </c:pt>
                <c:pt idx="11">
                  <c:v>nov/2019</c:v>
                </c:pt>
                <c:pt idx="12">
                  <c:v>dez/2019</c:v>
                </c:pt>
              </c:strCache>
            </c:strRef>
          </c:cat>
          <c:val>
            <c:numRef>
              <c:f>I01_CM!$E$5:$E$17</c:f>
              <c:numCache>
                <c:formatCode>0.00%</c:formatCode>
                <c:ptCount val="13"/>
                <c:pt idx="0">
                  <c:v>1.2340425531914893E-4</c:v>
                </c:pt>
                <c:pt idx="1">
                  <c:v>1.2340425531914893E-4</c:v>
                </c:pt>
                <c:pt idx="2">
                  <c:v>1.2340425531914893E-4</c:v>
                </c:pt>
                <c:pt idx="3">
                  <c:v>1.7214700193423596E-4</c:v>
                </c:pt>
                <c:pt idx="4">
                  <c:v>2.0870406189555125E-4</c:v>
                </c:pt>
                <c:pt idx="5">
                  <c:v>2.0870406189555125E-4</c:v>
                </c:pt>
                <c:pt idx="6" formatCode="General">
                  <c:v>0</c:v>
                </c:pt>
                <c:pt idx="7" formatCode="General">
                  <c:v>0</c:v>
                </c:pt>
                <c:pt idx="8" formatCode="General">
                  <c:v>0</c:v>
                </c:pt>
                <c:pt idx="9" formatCode="General">
                  <c:v>0</c:v>
                </c:pt>
                <c:pt idx="10" formatCode="General">
                  <c:v>0</c:v>
                </c:pt>
                <c:pt idx="11" formatCode="General">
                  <c:v>0</c:v>
                </c:pt>
                <c:pt idx="12" formatCode="General">
                  <c:v>0</c:v>
                </c:pt>
              </c:numCache>
            </c:numRef>
          </c:val>
          <c:extLst>
            <c:ext xmlns:c16="http://schemas.microsoft.com/office/drawing/2014/chart" uri="{C3380CC4-5D6E-409C-BE32-E72D297353CC}">
              <c16:uniqueId val="{00000000-8567-4810-ADAE-9383B2FDDEBE}"/>
            </c:ext>
          </c:extLst>
        </c:ser>
        <c:ser>
          <c:idx val="1"/>
          <c:order val="1"/>
          <c:tx>
            <c:strRef>
              <c:f>I01_CM!$F$4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dLbl>
              <c:idx val="0"/>
              <c:delete val="1"/>
              <c:extLst>
                <c:ext xmlns:c15="http://schemas.microsoft.com/office/drawing/2012/chart" uri="{CE6537A1-D6FC-4f65-9D91-7224C49458BB}"/>
                <c:ext xmlns:c16="http://schemas.microsoft.com/office/drawing/2014/chart" uri="{C3380CC4-5D6E-409C-BE32-E72D297353CC}">
                  <c16:uniqueId val="{00000010-E94A-42D2-ABA7-FA200415D7F0}"/>
                </c:ext>
              </c:extLst>
            </c:dLbl>
            <c:dLbl>
              <c:idx val="1"/>
              <c:delete val="1"/>
              <c:extLst>
                <c:ext xmlns:c15="http://schemas.microsoft.com/office/drawing/2012/chart" uri="{CE6537A1-D6FC-4f65-9D91-7224C49458BB}"/>
                <c:ext xmlns:c16="http://schemas.microsoft.com/office/drawing/2014/chart" uri="{C3380CC4-5D6E-409C-BE32-E72D297353CC}">
                  <c16:uniqueId val="{00000011-E94A-42D2-ABA7-FA200415D7F0}"/>
                </c:ext>
              </c:extLst>
            </c:dLbl>
            <c:dLbl>
              <c:idx val="2"/>
              <c:delete val="1"/>
              <c:extLst>
                <c:ext xmlns:c15="http://schemas.microsoft.com/office/drawing/2012/chart" uri="{CE6537A1-D6FC-4f65-9D91-7224C49458BB}"/>
                <c:ext xmlns:c16="http://schemas.microsoft.com/office/drawing/2014/chart" uri="{C3380CC4-5D6E-409C-BE32-E72D297353CC}">
                  <c16:uniqueId val="{00000012-E94A-42D2-ABA7-FA200415D7F0}"/>
                </c:ext>
              </c:extLst>
            </c:dLbl>
            <c:dLbl>
              <c:idx val="3"/>
              <c:delete val="1"/>
              <c:extLst>
                <c:ext xmlns:c15="http://schemas.microsoft.com/office/drawing/2012/chart" uri="{CE6537A1-D6FC-4f65-9D91-7224C49458BB}"/>
                <c:ext xmlns:c16="http://schemas.microsoft.com/office/drawing/2014/chart" uri="{C3380CC4-5D6E-409C-BE32-E72D297353CC}">
                  <c16:uniqueId val="{00000013-E94A-42D2-ABA7-FA200415D7F0}"/>
                </c:ext>
              </c:extLst>
            </c:dLbl>
            <c:dLbl>
              <c:idx val="4"/>
              <c:delete val="1"/>
              <c:extLst>
                <c:ext xmlns:c15="http://schemas.microsoft.com/office/drawing/2012/chart" uri="{CE6537A1-D6FC-4f65-9D91-7224C49458BB}"/>
                <c:ext xmlns:c16="http://schemas.microsoft.com/office/drawing/2014/chart" uri="{C3380CC4-5D6E-409C-BE32-E72D297353CC}">
                  <c16:uniqueId val="{00000014-E94A-42D2-ABA7-FA200415D7F0}"/>
                </c:ext>
              </c:extLst>
            </c:dLbl>
            <c:dLbl>
              <c:idx val="5"/>
              <c:delete val="1"/>
              <c:extLst>
                <c:ext xmlns:c15="http://schemas.microsoft.com/office/drawing/2012/chart" uri="{CE6537A1-D6FC-4f65-9D91-7224C49458BB}"/>
                <c:ext xmlns:c16="http://schemas.microsoft.com/office/drawing/2014/chart" uri="{C3380CC4-5D6E-409C-BE32-E72D297353CC}">
                  <c16:uniqueId val="{00000015-E94A-42D2-ABA7-FA200415D7F0}"/>
                </c:ext>
              </c:extLst>
            </c:dLbl>
            <c:dLbl>
              <c:idx val="6"/>
              <c:numFmt formatCode="0.00%"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extLst>
                <c:ext xmlns:c16="http://schemas.microsoft.com/office/drawing/2014/chart" uri="{C3380CC4-5D6E-409C-BE32-E72D297353CC}">
                  <c16:uniqueId val="{00000004-5316-4E2B-9C14-FEFDD1FC475E}"/>
                </c:ext>
              </c:extLst>
            </c:dLbl>
            <c:dLbl>
              <c:idx val="7"/>
              <c:tx>
                <c:rich>
                  <a:bodyPr/>
                  <a:lstStyle/>
                  <a:p>
                    <a:r>
                      <a:rPr lang="en-US"/>
                      <a:t>0,12%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567-4810-ADAE-9383B2FDDEBE}"/>
                </c:ext>
              </c:extLst>
            </c:dLbl>
            <c:dLbl>
              <c:idx val="8"/>
              <c:tx>
                <c:rich>
                  <a:bodyPr/>
                  <a:lstStyle/>
                  <a:p>
                    <a:r>
                      <a:rPr lang="en-US"/>
                      <a:t>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E94A-42D2-ABA7-FA200415D7F0}"/>
                </c:ext>
              </c:extLst>
            </c:dLbl>
            <c:dLbl>
              <c:idx val="9"/>
              <c:delete val="1"/>
              <c:extLst>
                <c:ext xmlns:c15="http://schemas.microsoft.com/office/drawing/2012/chart" uri="{CE6537A1-D6FC-4f65-9D91-7224C49458BB}"/>
                <c:ext xmlns:c16="http://schemas.microsoft.com/office/drawing/2014/chart" uri="{C3380CC4-5D6E-409C-BE32-E72D297353CC}">
                  <c16:uniqueId val="{00000018-E94A-42D2-ABA7-FA200415D7F0}"/>
                </c:ext>
              </c:extLst>
            </c:dLbl>
            <c:dLbl>
              <c:idx val="10"/>
              <c:delete val="1"/>
              <c:extLst>
                <c:ext xmlns:c15="http://schemas.microsoft.com/office/drawing/2012/chart" uri="{CE6537A1-D6FC-4f65-9D91-7224C49458BB}"/>
                <c:ext xmlns:c16="http://schemas.microsoft.com/office/drawing/2014/chart" uri="{C3380CC4-5D6E-409C-BE32-E72D297353CC}">
                  <c16:uniqueId val="{00000019-E94A-42D2-ABA7-FA200415D7F0}"/>
                </c:ext>
              </c:extLst>
            </c:dLbl>
            <c:dLbl>
              <c:idx val="11"/>
              <c:delete val="1"/>
              <c:extLst>
                <c:ext xmlns:c15="http://schemas.microsoft.com/office/drawing/2012/chart" uri="{CE6537A1-D6FC-4f65-9D91-7224C49458BB}"/>
                <c:ext xmlns:c16="http://schemas.microsoft.com/office/drawing/2014/chart" uri="{C3380CC4-5D6E-409C-BE32-E72D297353CC}">
                  <c16:uniqueId val="{0000001A-E94A-42D2-ABA7-FA200415D7F0}"/>
                </c:ext>
              </c:extLst>
            </c:dLbl>
            <c:dLbl>
              <c:idx val="12"/>
              <c:delete val="1"/>
              <c:extLst>
                <c:ext xmlns:c15="http://schemas.microsoft.com/office/drawing/2012/chart" uri="{CE6537A1-D6FC-4f65-9D91-7224C49458BB}"/>
                <c:ext xmlns:c16="http://schemas.microsoft.com/office/drawing/2014/chart" uri="{C3380CC4-5D6E-409C-BE32-E72D297353CC}">
                  <c16:uniqueId val="{0000001B-E94A-42D2-ABA7-FA200415D7F0}"/>
                </c:ext>
              </c:extLst>
            </c:dLbl>
            <c:numFmt formatCode="0%"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trendlineType val="linear"/>
            <c:dispRSqr val="0"/>
            <c:dispEq val="0"/>
          </c:trendline>
          <c:cat>
            <c:strRef>
              <c:f>I01_CM!$B$5:$B$17</c:f>
              <c:strCache>
                <c:ptCount val="13"/>
                <c:pt idx="0">
                  <c:v>2018</c:v>
                </c:pt>
                <c:pt idx="1">
                  <c:v>jan/2019</c:v>
                </c:pt>
                <c:pt idx="2">
                  <c:v>fev/2019</c:v>
                </c:pt>
                <c:pt idx="3">
                  <c:v>mar/2019</c:v>
                </c:pt>
                <c:pt idx="4">
                  <c:v>abr/2019</c:v>
                </c:pt>
                <c:pt idx="5">
                  <c:v>mai/2019</c:v>
                </c:pt>
                <c:pt idx="6">
                  <c:v>jun/2019</c:v>
                </c:pt>
                <c:pt idx="7">
                  <c:v>jul/2019</c:v>
                </c:pt>
                <c:pt idx="8">
                  <c:v>ago/2019</c:v>
                </c:pt>
                <c:pt idx="9">
                  <c:v>set/2019</c:v>
                </c:pt>
                <c:pt idx="10">
                  <c:v>out/2019</c:v>
                </c:pt>
                <c:pt idx="11">
                  <c:v>nov/2019</c:v>
                </c:pt>
                <c:pt idx="12">
                  <c:v>dez/2019</c:v>
                </c:pt>
              </c:strCache>
            </c:strRef>
          </c:cat>
          <c:val>
            <c:numRef>
              <c:f>I01_CM!$F$5:$F$17</c:f>
              <c:numCache>
                <c:formatCode>General</c:formatCode>
                <c:ptCount val="13"/>
                <c:pt idx="0">
                  <c:v>0</c:v>
                </c:pt>
                <c:pt idx="1">
                  <c:v>0</c:v>
                </c:pt>
                <c:pt idx="2">
                  <c:v>0</c:v>
                </c:pt>
                <c:pt idx="3">
                  <c:v>0</c:v>
                </c:pt>
                <c:pt idx="4">
                  <c:v>0</c:v>
                </c:pt>
                <c:pt idx="5" formatCode="0.00%">
                  <c:v>0</c:v>
                </c:pt>
                <c:pt idx="6" formatCode="0.00%">
                  <c:v>2.2088974854932302E-4</c:v>
                </c:pt>
                <c:pt idx="7" formatCode="0.00%">
                  <c:v>1.1718908704061897E-3</c:v>
                </c:pt>
                <c:pt idx="8" formatCode="0.00%">
                  <c:v>2.2558987040618953E-3</c:v>
                </c:pt>
                <c:pt idx="9">
                  <c:v>0</c:v>
                </c:pt>
                <c:pt idx="10">
                  <c:v>0</c:v>
                </c:pt>
                <c:pt idx="11">
                  <c:v>0</c:v>
                </c:pt>
                <c:pt idx="12">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62627320"/>
        <c:axId val="262627712"/>
      </c:barChart>
      <c:lineChart>
        <c:grouping val="standard"/>
        <c:varyColors val="0"/>
        <c:ser>
          <c:idx val="2"/>
          <c:order val="2"/>
          <c:tx>
            <c:strRef>
              <c:f>I01_CM!$D$4</c:f>
              <c:strCache>
                <c:ptCount val="1"/>
                <c:pt idx="0">
                  <c:v>Meta</c:v>
                </c:pt>
              </c:strCache>
            </c:strRef>
          </c:tx>
          <c:marker>
            <c:symbol val="none"/>
          </c:marker>
          <c:dLbls>
            <c:numFmt formatCode="0.00%" sourceLinked="0"/>
            <c:spPr>
              <a:noFill/>
              <a:ln>
                <a:noFill/>
              </a:ln>
              <a:effectLst/>
            </c:spPr>
            <c:txPr>
              <a:bodyPr/>
              <a:lstStyle/>
              <a:p>
                <a:pPr>
                  <a:defRPr sz="1100" b="1">
                    <a:solidFill>
                      <a:schemeClr val="bg2">
                        <a:lumMod val="50000"/>
                      </a:schemeClr>
                    </a:solidFill>
                  </a:defRPr>
                </a:pPr>
                <a:endParaRPr lang="pt-B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I01_CM!$B$5:$B$17</c:f>
              <c:strCache>
                <c:ptCount val="13"/>
                <c:pt idx="0">
                  <c:v>2018</c:v>
                </c:pt>
                <c:pt idx="1">
                  <c:v>jan/2019</c:v>
                </c:pt>
                <c:pt idx="2">
                  <c:v>fev/2019</c:v>
                </c:pt>
                <c:pt idx="3">
                  <c:v>mar/2019</c:v>
                </c:pt>
                <c:pt idx="4">
                  <c:v>abr/2019</c:v>
                </c:pt>
                <c:pt idx="5">
                  <c:v>mai/2019</c:v>
                </c:pt>
                <c:pt idx="6">
                  <c:v>jun/2019</c:v>
                </c:pt>
                <c:pt idx="7">
                  <c:v>jul/2019</c:v>
                </c:pt>
                <c:pt idx="8">
                  <c:v>ago/2019</c:v>
                </c:pt>
                <c:pt idx="9">
                  <c:v>set/2019</c:v>
                </c:pt>
                <c:pt idx="10">
                  <c:v>out/2019</c:v>
                </c:pt>
                <c:pt idx="11">
                  <c:v>nov/2019</c:v>
                </c:pt>
                <c:pt idx="12">
                  <c:v>dez/2019</c:v>
                </c:pt>
              </c:strCache>
            </c:strRef>
          </c:cat>
          <c:val>
            <c:numRef>
              <c:f>I01_CM!$D$5:$D$17</c:f>
              <c:numCache>
                <c:formatCode>0.00%</c:formatCode>
                <c:ptCount val="13"/>
                <c:pt idx="0">
                  <c:v>1.2340425531914893E-4</c:v>
                </c:pt>
                <c:pt idx="1">
                  <c:v>1.2340425531914893E-4</c:v>
                </c:pt>
                <c:pt idx="2">
                  <c:v>1.2340425531914893E-4</c:v>
                </c:pt>
                <c:pt idx="3">
                  <c:v>1.7214700193423596E-4</c:v>
                </c:pt>
                <c:pt idx="4">
                  <c:v>2.0870406189555125E-4</c:v>
                </c:pt>
                <c:pt idx="5">
                  <c:v>2.0870406189555125E-4</c:v>
                </c:pt>
                <c:pt idx="6">
                  <c:v>2.0558905029013537E-3</c:v>
                </c:pt>
                <c:pt idx="7">
                  <c:v>2.8376422630560926E-3</c:v>
                </c:pt>
                <c:pt idx="8">
                  <c:v>8.6211353771760181E-3</c:v>
                </c:pt>
                <c:pt idx="9">
                  <c:v>1.1053329027562866E-2</c:v>
                </c:pt>
                <c:pt idx="10">
                  <c:v>1.4606865122292603E-2</c:v>
                </c:pt>
                <c:pt idx="11">
                  <c:v>1.8826214120494754E-2</c:v>
                </c:pt>
                <c:pt idx="12">
                  <c:v>2.4481368472662093E-2</c:v>
                </c:pt>
              </c:numCache>
            </c:numRef>
          </c:val>
          <c:smooth val="0"/>
          <c:extLst>
            <c:ext xmlns:c16="http://schemas.microsoft.com/office/drawing/2014/chart" uri="{C3380CC4-5D6E-409C-BE32-E72D297353CC}">
              <c16:uniqueId val="{00000003-8567-4810-ADAE-9383B2FDDEBE}"/>
            </c:ext>
          </c:extLst>
        </c:ser>
        <c:dLbls>
          <c:showLegendKey val="0"/>
          <c:showVal val="0"/>
          <c:showCatName val="0"/>
          <c:showSerName val="0"/>
          <c:showPercent val="0"/>
          <c:showBubbleSize val="0"/>
        </c:dLbls>
        <c:marker val="1"/>
        <c:smooth val="0"/>
        <c:axId val="262627320"/>
        <c:axId val="262627712"/>
      </c:lineChart>
      <c:catAx>
        <c:axId val="262627320"/>
        <c:scaling>
          <c:orientation val="minMax"/>
        </c:scaling>
        <c:delete val="0"/>
        <c:axPos val="b"/>
        <c:numFmt formatCode="General" sourceLinked="1"/>
        <c:majorTickMark val="out"/>
        <c:minorTickMark val="none"/>
        <c:tickLblPos val="nextTo"/>
        <c:txPr>
          <a:bodyPr/>
          <a:lstStyle/>
          <a:p>
            <a:pPr>
              <a:defRPr sz="900"/>
            </a:pPr>
            <a:endParaRPr lang="pt-BR"/>
          </a:p>
        </c:txPr>
        <c:crossAx val="262627712"/>
        <c:crosses val="autoZero"/>
        <c:auto val="1"/>
        <c:lblAlgn val="ctr"/>
        <c:lblOffset val="100"/>
        <c:noMultiLvlLbl val="0"/>
      </c:catAx>
      <c:valAx>
        <c:axId val="262627712"/>
        <c:scaling>
          <c:orientation val="minMax"/>
        </c:scaling>
        <c:delete val="1"/>
        <c:axPos val="l"/>
        <c:numFmt formatCode="General" sourceLinked="0"/>
        <c:majorTickMark val="out"/>
        <c:minorTickMark val="none"/>
        <c:tickLblPos val="nextTo"/>
        <c:crossAx val="262627320"/>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Avaliação quantitativa da capacitação</a:t>
            </a:r>
          </a:p>
          <a:p>
            <a:pPr algn="l">
              <a:defRPr sz="1400"/>
            </a:pPr>
            <a:r>
              <a:rPr lang="pt-BR" sz="1100" b="0" i="0" baseline="0">
                <a:effectLst/>
              </a:rPr>
              <a:t>Em % (número de oficinas realizadas / número de oficinas planejadas)</a:t>
            </a: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3116143964287044"/>
          <c:w val="0.95198700411514559"/>
          <c:h val="0.69119370427625249"/>
        </c:manualLayout>
      </c:layout>
      <c:barChart>
        <c:barDir val="col"/>
        <c:grouping val="clustered"/>
        <c:varyColors val="0"/>
        <c:ser>
          <c:idx val="0"/>
          <c:order val="0"/>
          <c:tx>
            <c:strRef>
              <c:f>'I04'!$E$4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numFmt formatCode="0%" sourceLinked="0"/>
            <c:spPr>
              <a:noFill/>
              <a:ln>
                <a:noFill/>
              </a:ln>
              <a:effectLst/>
            </c:spPr>
            <c:txPr>
              <a:bodyPr/>
              <a:lstStyle/>
              <a:p>
                <a:pPr>
                  <a:defRPr sz="1400" b="1">
                    <a:solidFill>
                      <a:srgbClr val="00A78D"/>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'I04'!$B$5:$B$13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'I04'!$E$5:$E$13</c:f>
              <c:numCache>
                <c:formatCode>0%</c:formatCode>
                <c:ptCount val="9"/>
                <c:pt idx="0">
                  <c:v>1</c:v>
                </c:pt>
                <c:pt idx="1">
                  <c:v>1</c:v>
                </c:pt>
                <c:pt idx="2">
                  <c:v>1</c:v>
                </c:pt>
                <c:pt idx="3">
                  <c:v>1</c:v>
                </c:pt>
                <c:pt idx="4">
                  <c:v>1</c:v>
                </c:pt>
                <c:pt idx="5">
                  <c:v>1</c:v>
                </c:pt>
                <c:pt idx="6">
                  <c:v>1</c:v>
                </c:pt>
                <c:pt idx="7">
                  <c:v>1</c:v>
                </c:pt>
                <c:pt idx="8">
                  <c:v>1</c:v>
                </c:pt>
              </c:numCache>
            </c:numRef>
          </c:val>
          <c:extLst>
            <c:ext xmlns:c16="http://schemas.microsoft.com/office/drawing/2014/chart" uri="{C3380CC4-5D6E-409C-BE32-E72D297353CC}">
              <c16:uniqueId val="{00000000-8567-4810-ADAE-9383B2FDDEBE}"/>
            </c:ext>
          </c:extLst>
        </c:ser>
        <c:ser>
          <c:idx val="1"/>
          <c:order val="1"/>
          <c:tx>
            <c:strRef>
              <c:f>'I04'!$F$4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numFmt formatCode="_-* #_-;\-* #_-;_-* &quot;&quot;??_-;_-@_-"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'I04'!$B$5:$B$13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'I04'!$F$5:$F$13</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62633984"/>
        <c:axId val="262631240"/>
      </c:barChart>
      <c:lineChart>
        <c:grouping val="standard"/>
        <c:varyColors val="0"/>
        <c:ser>
          <c:idx val="2"/>
          <c:order val="2"/>
          <c:tx>
            <c:strRef>
              <c:f>'I04'!$D$4</c:f>
              <c:strCache>
                <c:ptCount val="1"/>
                <c:pt idx="0">
                  <c:v>Meta</c:v>
                </c:pt>
              </c:strCache>
            </c:strRef>
          </c:tx>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4-C473-4433-AEE5-582583B27B2E}"/>
                </c:ext>
              </c:extLst>
            </c:dLbl>
            <c:dLbl>
              <c:idx val="1"/>
              <c:delete val="1"/>
              <c:extLst>
                <c:ext xmlns:c15="http://schemas.microsoft.com/office/drawing/2012/chart" uri="{CE6537A1-D6FC-4f65-9D91-7224C49458BB}"/>
                <c:ext xmlns:c16="http://schemas.microsoft.com/office/drawing/2014/chart" uri="{C3380CC4-5D6E-409C-BE32-E72D297353CC}">
                  <c16:uniqueId val="{00000005-C473-4433-AEE5-582583B27B2E}"/>
                </c:ext>
              </c:extLst>
            </c:dLbl>
            <c:dLbl>
              <c:idx val="2"/>
              <c:delete val="1"/>
              <c:extLst>
                <c:ext xmlns:c15="http://schemas.microsoft.com/office/drawing/2012/chart" uri="{CE6537A1-D6FC-4f65-9D91-7224C49458BB}"/>
                <c:ext xmlns:c16="http://schemas.microsoft.com/office/drawing/2014/chart" uri="{C3380CC4-5D6E-409C-BE32-E72D297353CC}">
                  <c16:uniqueId val="{00000006-C473-4433-AEE5-582583B27B2E}"/>
                </c:ext>
              </c:extLst>
            </c:dLbl>
            <c:dLbl>
              <c:idx val="3"/>
              <c:delete val="1"/>
              <c:extLst>
                <c:ext xmlns:c15="http://schemas.microsoft.com/office/drawing/2012/chart" uri="{CE6537A1-D6FC-4f65-9D91-7224C49458BB}"/>
                <c:ext xmlns:c16="http://schemas.microsoft.com/office/drawing/2014/chart" uri="{C3380CC4-5D6E-409C-BE32-E72D297353CC}">
                  <c16:uniqueId val="{00000007-C473-4433-AEE5-582583B27B2E}"/>
                </c:ext>
              </c:extLst>
            </c:dLbl>
            <c:dLbl>
              <c:idx val="4"/>
              <c:delete val="1"/>
              <c:extLst>
                <c:ext xmlns:c15="http://schemas.microsoft.com/office/drawing/2012/chart" uri="{CE6537A1-D6FC-4f65-9D91-7224C49458BB}"/>
                <c:ext xmlns:c16="http://schemas.microsoft.com/office/drawing/2014/chart" uri="{C3380CC4-5D6E-409C-BE32-E72D297353CC}">
                  <c16:uniqueId val="{00000008-C473-4433-AEE5-582583B27B2E}"/>
                </c:ext>
              </c:extLst>
            </c:dLbl>
            <c:dLbl>
              <c:idx val="5"/>
              <c:delete val="1"/>
              <c:extLst>
                <c:ext xmlns:c15="http://schemas.microsoft.com/office/drawing/2012/chart" uri="{CE6537A1-D6FC-4f65-9D91-7224C49458BB}"/>
                <c:ext xmlns:c16="http://schemas.microsoft.com/office/drawing/2014/chart" uri="{C3380CC4-5D6E-409C-BE32-E72D297353CC}">
                  <c16:uniqueId val="{00000009-C473-4433-AEE5-582583B27B2E}"/>
                </c:ext>
              </c:extLst>
            </c:dLbl>
            <c:dLbl>
              <c:idx val="6"/>
              <c:delete val="1"/>
              <c:extLst>
                <c:ext xmlns:c15="http://schemas.microsoft.com/office/drawing/2012/chart" uri="{CE6537A1-D6FC-4f65-9D91-7224C49458BB}"/>
                <c:ext xmlns:c16="http://schemas.microsoft.com/office/drawing/2014/chart" uri="{C3380CC4-5D6E-409C-BE32-E72D297353CC}">
                  <c16:uniqueId val="{00000004-E6F6-4C15-ADBF-21C75CE084EE}"/>
                </c:ext>
              </c:extLst>
            </c:dLbl>
            <c:dLbl>
              <c:idx val="7"/>
              <c:delete val="1"/>
              <c:extLst>
                <c:ext xmlns:c15="http://schemas.microsoft.com/office/drawing/2012/chart" uri="{CE6537A1-D6FC-4f65-9D91-7224C49458BB}"/>
                <c:ext xmlns:c16="http://schemas.microsoft.com/office/drawing/2014/chart" uri="{C3380CC4-5D6E-409C-BE32-E72D297353CC}">
                  <c16:uniqueId val="{00000005-E6F6-4C15-ADBF-21C75CE084EE}"/>
                </c:ext>
              </c:extLst>
            </c:dLbl>
            <c:numFmt formatCode="0%" sourceLinked="0"/>
            <c:spPr>
              <a:noFill/>
              <a:ln>
                <a:noFill/>
              </a:ln>
              <a:effectLst/>
            </c:spPr>
            <c:txPr>
              <a:bodyPr/>
              <a:lstStyle/>
              <a:p>
                <a:pPr>
                  <a:defRPr sz="1100" b="1">
                    <a:solidFill>
                      <a:schemeClr val="bg2">
                        <a:lumMod val="50000"/>
                      </a:schemeClr>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'I04'!$D$5:$D$13</c:f>
              <c:numCache>
                <c:formatCode>0%</c:formatCode>
                <c:ptCount val="9"/>
                <c:pt idx="0">
                  <c:v>1</c:v>
                </c:pt>
                <c:pt idx="1">
                  <c:v>1</c:v>
                </c:pt>
                <c:pt idx="2">
                  <c:v>1</c:v>
                </c:pt>
                <c:pt idx="3">
                  <c:v>1</c:v>
                </c:pt>
                <c:pt idx="4">
                  <c:v>1</c:v>
                </c:pt>
                <c:pt idx="5">
                  <c:v>1</c:v>
                </c:pt>
                <c:pt idx="6">
                  <c:v>1</c:v>
                </c:pt>
                <c:pt idx="7">
                  <c:v>0.85</c:v>
                </c:pt>
                <c:pt idx="8">
                  <c:v>0.85</c:v>
                </c:pt>
              </c:numCache>
            </c:numRef>
          </c:val>
          <c:smooth val="0"/>
          <c:extLst>
            <c:ext xmlns:c16="http://schemas.microsoft.com/office/drawing/2014/chart" uri="{C3380CC4-5D6E-409C-BE32-E72D297353CC}">
              <c16:uniqueId val="{00000003-8567-4810-ADAE-9383B2FDDEBE}"/>
            </c:ext>
          </c:extLst>
        </c:ser>
        <c:dLbls>
          <c:showLegendKey val="0"/>
          <c:showVal val="0"/>
          <c:showCatName val="0"/>
          <c:showSerName val="0"/>
          <c:showPercent val="0"/>
          <c:showBubbleSize val="0"/>
        </c:dLbls>
        <c:marker val="1"/>
        <c:smooth val="0"/>
        <c:axId val="262633984"/>
        <c:axId val="262631240"/>
      </c:lineChart>
      <c:catAx>
        <c:axId val="262633984"/>
        <c:scaling>
          <c:orientation val="minMax"/>
        </c:scaling>
        <c:delete val="0"/>
        <c:axPos val="b"/>
        <c:numFmt formatCode="General" sourceLinked="1"/>
        <c:majorTickMark val="out"/>
        <c:minorTickMark val="none"/>
        <c:tickLblPos val="nextTo"/>
        <c:txPr>
          <a:bodyPr/>
          <a:lstStyle/>
          <a:p>
            <a:pPr>
              <a:defRPr sz="900"/>
            </a:pPr>
            <a:endParaRPr lang="pt-BR"/>
          </a:p>
        </c:txPr>
        <c:crossAx val="262631240"/>
        <c:crosses val="autoZero"/>
        <c:auto val="1"/>
        <c:lblAlgn val="ctr"/>
        <c:lblOffset val="100"/>
        <c:noMultiLvlLbl val="1"/>
      </c:catAx>
      <c:valAx>
        <c:axId val="262631240"/>
        <c:scaling>
          <c:orientation val="minMax"/>
        </c:scaling>
        <c:delete val="1"/>
        <c:axPos val="l"/>
        <c:numFmt formatCode="General" sourceLinked="0"/>
        <c:majorTickMark val="out"/>
        <c:minorTickMark val="none"/>
        <c:tickLblPos val="nextTo"/>
        <c:crossAx val="262633984"/>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Avaliação quantitativa do apoio técnico</a:t>
            </a:r>
          </a:p>
          <a:p>
            <a:pPr algn="l">
              <a:defRPr sz="1400"/>
            </a:pPr>
            <a:r>
              <a:rPr lang="pt-BR" sz="1100" b="0" i="0" baseline="0">
                <a:effectLst/>
              </a:rPr>
              <a:t>Em % (número de visitas realizadas / número de visitas planejadas)</a:t>
            </a: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3116143964287044"/>
          <c:w val="0.95198700411514559"/>
          <c:h val="0.69119370427625249"/>
        </c:manualLayout>
      </c:layout>
      <c:barChart>
        <c:barDir val="col"/>
        <c:grouping val="clustered"/>
        <c:varyColors val="0"/>
        <c:ser>
          <c:idx val="0"/>
          <c:order val="0"/>
          <c:tx>
            <c:strRef>
              <c:f>'I06'!$E$4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numFmt formatCode="0%" sourceLinked="0"/>
            <c:spPr>
              <a:noFill/>
              <a:ln>
                <a:noFill/>
              </a:ln>
              <a:effectLst/>
            </c:spPr>
            <c:txPr>
              <a:bodyPr/>
              <a:lstStyle/>
              <a:p>
                <a:pPr>
                  <a:defRPr sz="1400" b="1">
                    <a:solidFill>
                      <a:srgbClr val="00A78D"/>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'I06'!$B$5:$B$13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'I06'!$E$5:$E$13</c:f>
              <c:numCache>
                <c:formatCode>0%</c:formatCode>
                <c:ptCount val="9"/>
                <c:pt idx="0">
                  <c:v>1</c:v>
                </c:pt>
                <c:pt idx="1">
                  <c:v>1</c:v>
                </c:pt>
                <c:pt idx="2">
                  <c:v>1</c:v>
                </c:pt>
                <c:pt idx="3">
                  <c:v>1</c:v>
                </c:pt>
                <c:pt idx="4">
                  <c:v>1</c:v>
                </c:pt>
                <c:pt idx="5">
                  <c:v>1</c:v>
                </c:pt>
                <c:pt idx="6">
                  <c:v>0</c:v>
                </c:pt>
                <c:pt idx="7">
                  <c:v>0.94308943089430897</c:v>
                </c:pt>
                <c:pt idx="8">
                  <c:v>0.88962472406181015</c:v>
                </c:pt>
              </c:numCache>
            </c:numRef>
          </c:val>
          <c:extLst>
            <c:ext xmlns:c16="http://schemas.microsoft.com/office/drawing/2014/chart" uri="{C3380CC4-5D6E-409C-BE32-E72D297353CC}">
              <c16:uniqueId val="{00000000-8567-4810-ADAE-9383B2FDDEBE}"/>
            </c:ext>
          </c:extLst>
        </c:ser>
        <c:ser>
          <c:idx val="1"/>
          <c:order val="1"/>
          <c:tx>
            <c:strRef>
              <c:f>'I06'!$F$4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numFmt formatCode="_-* #_-;\-* #_-;_-* &quot;&quot;??_-;_-@_-"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'I06'!$B$5:$B$13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'I06'!$F$5:$F$13</c:f>
              <c:numCache>
                <c:formatCode>0%</c:formatCode>
                <c:ptCount val="9"/>
                <c:pt idx="0">
                  <c:v>0</c:v>
                </c:pt>
                <c:pt idx="1">
                  <c:v>0</c:v>
                </c:pt>
                <c:pt idx="2">
                  <c:v>0</c:v>
                </c:pt>
                <c:pt idx="3">
                  <c:v>0</c:v>
                </c:pt>
                <c:pt idx="4">
                  <c:v>0</c:v>
                </c:pt>
                <c:pt idx="5">
                  <c:v>0</c:v>
                </c:pt>
                <c:pt idx="6">
                  <c:v>0.97324414715719065</c:v>
                </c:pt>
                <c:pt idx="7">
                  <c:v>0</c:v>
                </c:pt>
                <c:pt idx="8">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61734384"/>
        <c:axId val="261726936"/>
      </c:barChart>
      <c:lineChart>
        <c:grouping val="standard"/>
        <c:varyColors val="0"/>
        <c:ser>
          <c:idx val="2"/>
          <c:order val="2"/>
          <c:tx>
            <c:strRef>
              <c:f>'I06'!$D$4</c:f>
              <c:strCache>
                <c:ptCount val="1"/>
                <c:pt idx="0">
                  <c:v>Meta</c:v>
                </c:pt>
              </c:strCache>
            </c:strRef>
          </c:tx>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4-02CB-4C19-A113-52F51E29FEEA}"/>
                </c:ext>
              </c:extLst>
            </c:dLbl>
            <c:dLbl>
              <c:idx val="1"/>
              <c:delete val="1"/>
              <c:extLst>
                <c:ext xmlns:c15="http://schemas.microsoft.com/office/drawing/2012/chart" uri="{CE6537A1-D6FC-4f65-9D91-7224C49458BB}"/>
                <c:ext xmlns:c16="http://schemas.microsoft.com/office/drawing/2014/chart" uri="{C3380CC4-5D6E-409C-BE32-E72D297353CC}">
                  <c16:uniqueId val="{00000005-02CB-4C19-A113-52F51E29FEEA}"/>
                </c:ext>
              </c:extLst>
            </c:dLbl>
            <c:dLbl>
              <c:idx val="2"/>
              <c:delete val="1"/>
              <c:extLst>
                <c:ext xmlns:c15="http://schemas.microsoft.com/office/drawing/2012/chart" uri="{CE6537A1-D6FC-4f65-9D91-7224C49458BB}"/>
                <c:ext xmlns:c16="http://schemas.microsoft.com/office/drawing/2014/chart" uri="{C3380CC4-5D6E-409C-BE32-E72D297353CC}">
                  <c16:uniqueId val="{00000006-02CB-4C19-A113-52F51E29FEEA}"/>
                </c:ext>
              </c:extLst>
            </c:dLbl>
            <c:dLbl>
              <c:idx val="3"/>
              <c:delete val="1"/>
              <c:extLst>
                <c:ext xmlns:c15="http://schemas.microsoft.com/office/drawing/2012/chart" uri="{CE6537A1-D6FC-4f65-9D91-7224C49458BB}"/>
                <c:ext xmlns:c16="http://schemas.microsoft.com/office/drawing/2014/chart" uri="{C3380CC4-5D6E-409C-BE32-E72D297353CC}">
                  <c16:uniqueId val="{00000007-02CB-4C19-A113-52F51E29FEEA}"/>
                </c:ext>
              </c:extLst>
            </c:dLbl>
            <c:dLbl>
              <c:idx val="4"/>
              <c:delete val="1"/>
              <c:extLst>
                <c:ext xmlns:c15="http://schemas.microsoft.com/office/drawing/2012/chart" uri="{CE6537A1-D6FC-4f65-9D91-7224C49458BB}"/>
                <c:ext xmlns:c16="http://schemas.microsoft.com/office/drawing/2014/chart" uri="{C3380CC4-5D6E-409C-BE32-E72D297353CC}">
                  <c16:uniqueId val="{00000008-02CB-4C19-A113-52F51E29FEEA}"/>
                </c:ext>
              </c:extLst>
            </c:dLbl>
            <c:dLbl>
              <c:idx val="5"/>
              <c:delete val="1"/>
              <c:extLst>
                <c:ext xmlns:c15="http://schemas.microsoft.com/office/drawing/2012/chart" uri="{CE6537A1-D6FC-4f65-9D91-7224C49458BB}"/>
                <c:ext xmlns:c16="http://schemas.microsoft.com/office/drawing/2014/chart" uri="{C3380CC4-5D6E-409C-BE32-E72D297353CC}">
                  <c16:uniqueId val="{00000009-02CB-4C19-A113-52F51E29FEEA}"/>
                </c:ext>
              </c:extLst>
            </c:dLbl>
            <c:spPr>
              <a:noFill/>
              <a:ln>
                <a:noFill/>
              </a:ln>
              <a:effectLst/>
            </c:spPr>
            <c:txPr>
              <a:bodyPr/>
              <a:lstStyle/>
              <a:p>
                <a:pPr>
                  <a:defRPr sz="1100" b="1">
                    <a:solidFill>
                      <a:schemeClr val="bg2">
                        <a:lumMod val="50000"/>
                      </a:schemeClr>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'I06'!$D$5:$D$13</c:f>
              <c:numCache>
                <c:formatCode>0%</c:formatCode>
                <c:ptCount val="9"/>
                <c:pt idx="0">
                  <c:v>1</c:v>
                </c:pt>
                <c:pt idx="1">
                  <c:v>1</c:v>
                </c:pt>
                <c:pt idx="2">
                  <c:v>1</c:v>
                </c:pt>
                <c:pt idx="3">
                  <c:v>1</c:v>
                </c:pt>
                <c:pt idx="4">
                  <c:v>1</c:v>
                </c:pt>
                <c:pt idx="5">
                  <c:v>1</c:v>
                </c:pt>
                <c:pt idx="6">
                  <c:v>1</c:v>
                </c:pt>
                <c:pt idx="7">
                  <c:v>0.85</c:v>
                </c:pt>
                <c:pt idx="8">
                  <c:v>0.85</c:v>
                </c:pt>
              </c:numCache>
            </c:numRef>
          </c:val>
          <c:smooth val="0"/>
          <c:extLst>
            <c:ext xmlns:c16="http://schemas.microsoft.com/office/drawing/2014/chart" uri="{C3380CC4-5D6E-409C-BE32-E72D297353CC}">
              <c16:uniqueId val="{00000003-8567-4810-ADAE-9383B2FDDEBE}"/>
            </c:ext>
          </c:extLst>
        </c:ser>
        <c:dLbls>
          <c:showLegendKey val="0"/>
          <c:showVal val="0"/>
          <c:showCatName val="0"/>
          <c:showSerName val="0"/>
          <c:showPercent val="0"/>
          <c:showBubbleSize val="0"/>
        </c:dLbls>
        <c:marker val="1"/>
        <c:smooth val="0"/>
        <c:axId val="261734384"/>
        <c:axId val="261726936"/>
      </c:lineChart>
      <c:catAx>
        <c:axId val="261734384"/>
        <c:scaling>
          <c:orientation val="minMax"/>
        </c:scaling>
        <c:delete val="0"/>
        <c:axPos val="b"/>
        <c:numFmt formatCode="General" sourceLinked="1"/>
        <c:majorTickMark val="none"/>
        <c:minorTickMark val="none"/>
        <c:tickLblPos val="nextTo"/>
        <c:txPr>
          <a:bodyPr/>
          <a:lstStyle/>
          <a:p>
            <a:pPr>
              <a:defRPr sz="900"/>
            </a:pPr>
            <a:endParaRPr lang="pt-BR"/>
          </a:p>
        </c:txPr>
        <c:crossAx val="261726936"/>
        <c:crosses val="autoZero"/>
        <c:auto val="1"/>
        <c:lblAlgn val="ctr"/>
        <c:lblOffset val="100"/>
        <c:noMultiLvlLbl val="1"/>
      </c:catAx>
      <c:valAx>
        <c:axId val="261726936"/>
        <c:scaling>
          <c:orientation val="minMax"/>
        </c:scaling>
        <c:delete val="1"/>
        <c:axPos val="l"/>
        <c:numFmt formatCode="General" sourceLinked="0"/>
        <c:majorTickMark val="out"/>
        <c:minorTickMark val="none"/>
        <c:tickLblPos val="nextTo"/>
        <c:crossAx val="261734384"/>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Avaliações qualitativas do apoio técnico</a:t>
            </a:r>
          </a:p>
          <a:p>
            <a:pPr algn="l">
              <a:defRPr sz="1400"/>
            </a:pPr>
            <a:r>
              <a:rPr lang="pt-BR" sz="1100" b="0" i="0" baseline="0">
                <a:effectLst/>
              </a:rPr>
              <a:t>Nota da ordem de serviço entre 1 a 5</a:t>
            </a: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3116143964287044"/>
          <c:w val="0.95198700411514559"/>
          <c:h val="0.69119370427625249"/>
        </c:manualLayout>
      </c:layout>
      <c:barChart>
        <c:barDir val="col"/>
        <c:grouping val="clustered"/>
        <c:varyColors val="0"/>
        <c:ser>
          <c:idx val="0"/>
          <c:order val="0"/>
          <c:tx>
            <c:strRef>
              <c:f>'I07'!$E$4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numFmt formatCode="0%" sourceLinked="0"/>
            <c:spPr>
              <a:noFill/>
              <a:ln>
                <a:noFill/>
              </a:ln>
              <a:effectLst/>
            </c:spPr>
            <c:txPr>
              <a:bodyPr/>
              <a:lstStyle/>
              <a:p>
                <a:pPr>
                  <a:defRPr sz="1400" b="1">
                    <a:solidFill>
                      <a:srgbClr val="00A78D"/>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'I07'!$B$5:$B$13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'I07'!$E$5:$E$13</c:f>
              <c:numCache>
                <c:formatCode>0%</c:formatCode>
                <c:ptCount val="9"/>
                <c:pt idx="0">
                  <c:v>0.86199999999999988</c:v>
                </c:pt>
                <c:pt idx="1">
                  <c:v>0.90299999999999991</c:v>
                </c:pt>
                <c:pt idx="2">
                  <c:v>0.90999999999999992</c:v>
                </c:pt>
                <c:pt idx="3">
                  <c:v>0.89055555555555554</c:v>
                </c:pt>
                <c:pt idx="4">
                  <c:v>0.8738095238095237</c:v>
                </c:pt>
                <c:pt idx="5">
                  <c:v>0.88000000000000012</c:v>
                </c:pt>
                <c:pt idx="6">
                  <c:v>0.874</c:v>
                </c:pt>
                <c:pt idx="7">
                  <c:v>0.874</c:v>
                </c:pt>
                <c:pt idx="8">
                  <c:v>0.874</c:v>
                </c:pt>
              </c:numCache>
            </c:numRef>
          </c:val>
          <c:extLst>
            <c:ext xmlns:c16="http://schemas.microsoft.com/office/drawing/2014/chart" uri="{C3380CC4-5D6E-409C-BE32-E72D297353CC}">
              <c16:uniqueId val="{00000000-8567-4810-ADAE-9383B2FDDEBE}"/>
            </c:ext>
          </c:extLst>
        </c:ser>
        <c:ser>
          <c:idx val="1"/>
          <c:order val="1"/>
          <c:tx>
            <c:strRef>
              <c:f>'I07'!$F$4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numFmt formatCode="_-* #_-;\-* #_-;_-* &quot;&quot;??_-;_-@_-"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'I07'!$B$5:$B$13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'I07'!$F$5:$F$13</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62634376"/>
        <c:axId val="262628888"/>
      </c:barChart>
      <c:lineChart>
        <c:grouping val="standard"/>
        <c:varyColors val="0"/>
        <c:ser>
          <c:idx val="2"/>
          <c:order val="2"/>
          <c:tx>
            <c:strRef>
              <c:f>'I07'!$D$4</c:f>
              <c:strCache>
                <c:ptCount val="1"/>
                <c:pt idx="0">
                  <c:v>Meta</c:v>
                </c:pt>
              </c:strCache>
            </c:strRef>
          </c:tx>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4-D204-4FA7-9486-E3A3CE9011D6}"/>
                </c:ext>
              </c:extLst>
            </c:dLbl>
            <c:dLbl>
              <c:idx val="1"/>
              <c:delete val="1"/>
              <c:extLst>
                <c:ext xmlns:c15="http://schemas.microsoft.com/office/drawing/2012/chart" uri="{CE6537A1-D6FC-4f65-9D91-7224C49458BB}"/>
                <c:ext xmlns:c16="http://schemas.microsoft.com/office/drawing/2014/chart" uri="{C3380CC4-5D6E-409C-BE32-E72D297353CC}">
                  <c16:uniqueId val="{00000005-D204-4FA7-9486-E3A3CE9011D6}"/>
                </c:ext>
              </c:extLst>
            </c:dLbl>
            <c:dLbl>
              <c:idx val="2"/>
              <c:delete val="1"/>
              <c:extLst>
                <c:ext xmlns:c15="http://schemas.microsoft.com/office/drawing/2012/chart" uri="{CE6537A1-D6FC-4f65-9D91-7224C49458BB}"/>
                <c:ext xmlns:c16="http://schemas.microsoft.com/office/drawing/2014/chart" uri="{C3380CC4-5D6E-409C-BE32-E72D297353CC}">
                  <c16:uniqueId val="{00000006-D204-4FA7-9486-E3A3CE9011D6}"/>
                </c:ext>
              </c:extLst>
            </c:dLbl>
            <c:dLbl>
              <c:idx val="3"/>
              <c:delete val="1"/>
              <c:extLst>
                <c:ext xmlns:c15="http://schemas.microsoft.com/office/drawing/2012/chart" uri="{CE6537A1-D6FC-4f65-9D91-7224C49458BB}"/>
                <c:ext xmlns:c16="http://schemas.microsoft.com/office/drawing/2014/chart" uri="{C3380CC4-5D6E-409C-BE32-E72D297353CC}">
                  <c16:uniqueId val="{00000007-D204-4FA7-9486-E3A3CE9011D6}"/>
                </c:ext>
              </c:extLst>
            </c:dLbl>
            <c:dLbl>
              <c:idx val="4"/>
              <c:delete val="1"/>
              <c:extLst>
                <c:ext xmlns:c15="http://schemas.microsoft.com/office/drawing/2012/chart" uri="{CE6537A1-D6FC-4f65-9D91-7224C49458BB}"/>
                <c:ext xmlns:c16="http://schemas.microsoft.com/office/drawing/2014/chart" uri="{C3380CC4-5D6E-409C-BE32-E72D297353CC}">
                  <c16:uniqueId val="{00000008-D204-4FA7-9486-E3A3CE9011D6}"/>
                </c:ext>
              </c:extLst>
            </c:dLbl>
            <c:dLbl>
              <c:idx val="5"/>
              <c:delete val="1"/>
              <c:extLst>
                <c:ext xmlns:c15="http://schemas.microsoft.com/office/drawing/2012/chart" uri="{CE6537A1-D6FC-4f65-9D91-7224C49458BB}"/>
                <c:ext xmlns:c16="http://schemas.microsoft.com/office/drawing/2014/chart" uri="{C3380CC4-5D6E-409C-BE32-E72D297353CC}">
                  <c16:uniqueId val="{00000004-7E47-4FE6-B88A-3F130A405F58}"/>
                </c:ext>
              </c:extLst>
            </c:dLbl>
            <c:dLbl>
              <c:idx val="7"/>
              <c:numFmt formatCode="0%" sourceLinked="0"/>
              <c:spPr>
                <a:noFill/>
                <a:ln>
                  <a:noFill/>
                </a:ln>
                <a:effectLst/>
              </c:spPr>
              <c:txPr>
                <a:bodyPr/>
                <a:lstStyle/>
                <a:p>
                  <a:pPr>
                    <a:defRPr sz="1100" b="1">
                      <a:solidFill>
                        <a:schemeClr val="bg2">
                          <a:lumMod val="50000"/>
                        </a:schemeClr>
                      </a:solidFill>
                    </a:defRPr>
                  </a:pPr>
                  <a:endParaRPr lang="pt-BR"/>
                </a:p>
              </c:txPr>
              <c:showLegendKey val="0"/>
              <c:showVal val="1"/>
              <c:showCatName val="0"/>
              <c:showSerName val="0"/>
              <c:showPercent val="0"/>
              <c:showBubbleSize val="0"/>
              <c:extLst>
                <c:ext xmlns:c16="http://schemas.microsoft.com/office/drawing/2014/chart" uri="{C3380CC4-5D6E-409C-BE32-E72D297353CC}">
                  <c16:uniqueId val="{00000004-4EA0-487C-8A99-6F250064E929}"/>
                </c:ext>
              </c:extLst>
            </c:dLbl>
            <c:spPr>
              <a:noFill/>
              <a:ln>
                <a:noFill/>
              </a:ln>
              <a:effectLst/>
            </c:spPr>
            <c:txPr>
              <a:bodyPr/>
              <a:lstStyle/>
              <a:p>
                <a:pPr>
                  <a:defRPr sz="1100" b="1">
                    <a:solidFill>
                      <a:schemeClr val="bg2">
                        <a:lumMod val="50000"/>
                      </a:schemeClr>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'I07'!$D$5:$D$13</c:f>
              <c:numCache>
                <c:formatCode>0%</c:formatCode>
                <c:ptCount val="9"/>
                <c:pt idx="0">
                  <c:v>0.7</c:v>
                </c:pt>
                <c:pt idx="1">
                  <c:v>0.7</c:v>
                </c:pt>
                <c:pt idx="2">
                  <c:v>0.7</c:v>
                </c:pt>
                <c:pt idx="3">
                  <c:v>0.7</c:v>
                </c:pt>
                <c:pt idx="4">
                  <c:v>0.7</c:v>
                </c:pt>
                <c:pt idx="5">
                  <c:v>0.7</c:v>
                </c:pt>
                <c:pt idx="6">
                  <c:v>0.7</c:v>
                </c:pt>
                <c:pt idx="7">
                  <c:v>0.85</c:v>
                </c:pt>
                <c:pt idx="8">
                  <c:v>0.85</c:v>
                </c:pt>
              </c:numCache>
            </c:numRef>
          </c:val>
          <c:smooth val="0"/>
          <c:extLst>
            <c:ext xmlns:c16="http://schemas.microsoft.com/office/drawing/2014/chart" uri="{C3380CC4-5D6E-409C-BE32-E72D297353CC}">
              <c16:uniqueId val="{00000003-8567-4810-ADAE-9383B2FDDEBE}"/>
            </c:ext>
          </c:extLst>
        </c:ser>
        <c:dLbls>
          <c:showLegendKey val="0"/>
          <c:showVal val="0"/>
          <c:showCatName val="0"/>
          <c:showSerName val="0"/>
          <c:showPercent val="0"/>
          <c:showBubbleSize val="0"/>
        </c:dLbls>
        <c:marker val="1"/>
        <c:smooth val="0"/>
        <c:axId val="262634376"/>
        <c:axId val="262628888"/>
      </c:lineChart>
      <c:catAx>
        <c:axId val="262634376"/>
        <c:scaling>
          <c:orientation val="minMax"/>
        </c:scaling>
        <c:delete val="0"/>
        <c:axPos val="b"/>
        <c:numFmt formatCode="General" sourceLinked="1"/>
        <c:majorTickMark val="none"/>
        <c:minorTickMark val="none"/>
        <c:tickLblPos val="nextTo"/>
        <c:txPr>
          <a:bodyPr/>
          <a:lstStyle/>
          <a:p>
            <a:pPr>
              <a:defRPr sz="900"/>
            </a:pPr>
            <a:endParaRPr lang="pt-BR"/>
          </a:p>
        </c:txPr>
        <c:crossAx val="262628888"/>
        <c:crosses val="autoZero"/>
        <c:auto val="1"/>
        <c:lblAlgn val="ctr"/>
        <c:lblOffset val="100"/>
        <c:noMultiLvlLbl val="0"/>
      </c:catAx>
      <c:valAx>
        <c:axId val="262628888"/>
        <c:scaling>
          <c:orientation val="minMax"/>
        </c:scaling>
        <c:delete val="1"/>
        <c:axPos val="l"/>
        <c:numFmt formatCode="General" sourceLinked="0"/>
        <c:majorTickMark val="out"/>
        <c:minorTickMark val="none"/>
        <c:tickLblPos val="nextTo"/>
        <c:crossAx val="262634376"/>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Avaliações qualitativas da capacitação</a:t>
            </a:r>
            <a:endParaRPr lang="pt-BR" sz="1400">
              <a:effectLst/>
            </a:endParaRPr>
          </a:p>
          <a:p>
            <a:pPr algn="l">
              <a:defRPr sz="1400"/>
            </a:pPr>
            <a:r>
              <a:rPr lang="pt-BR" sz="1100" b="0" i="0" baseline="0">
                <a:effectLst/>
              </a:rPr>
              <a:t>Nota da oficina entre 1 a 5</a:t>
            </a:r>
            <a:endParaRPr lang="pt-BR" sz="1100">
              <a:effectLst/>
            </a:endParaRP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3116143964287044"/>
          <c:w val="0.95198700411514559"/>
          <c:h val="0.69119370427625249"/>
        </c:manualLayout>
      </c:layout>
      <c:barChart>
        <c:barDir val="col"/>
        <c:grouping val="clustered"/>
        <c:varyColors val="0"/>
        <c:ser>
          <c:idx val="0"/>
          <c:order val="0"/>
          <c:tx>
            <c:strRef>
              <c:f>'I08'!$E$4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dLbl>
              <c:idx val="3"/>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972-456A-8AF7-7F342BCD97E2}"/>
                </c:ext>
              </c:extLst>
            </c:dLbl>
            <c:dLbl>
              <c:idx val="4"/>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972-456A-8AF7-7F342BCD97E2}"/>
                </c:ext>
              </c:extLst>
            </c:dLbl>
            <c:numFmt formatCode="#,##0.00" sourceLinked="0"/>
            <c:spPr>
              <a:noFill/>
              <a:ln>
                <a:noFill/>
              </a:ln>
              <a:effectLst/>
            </c:spPr>
            <c:txPr>
              <a:bodyPr/>
              <a:lstStyle/>
              <a:p>
                <a:pPr>
                  <a:defRPr sz="1400" b="1">
                    <a:solidFill>
                      <a:srgbClr val="00A78D"/>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'I08'!$B$5:$B$13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'I08'!$E$5:$E$13</c:f>
              <c:numCache>
                <c:formatCode>0%</c:formatCode>
                <c:ptCount val="9"/>
                <c:pt idx="0">
                  <c:v>0.9880000000000001</c:v>
                </c:pt>
                <c:pt idx="1">
                  <c:v>0.98000000000000009</c:v>
                </c:pt>
                <c:pt idx="2">
                  <c:v>0.97705263157894751</c:v>
                </c:pt>
                <c:pt idx="3">
                  <c:v>0.97675675675675677</c:v>
                </c:pt>
                <c:pt idx="4">
                  <c:v>0.97675675675675677</c:v>
                </c:pt>
                <c:pt idx="5">
                  <c:v>0.97799999999999998</c:v>
                </c:pt>
                <c:pt idx="6">
                  <c:v>0.97799999999999998</c:v>
                </c:pt>
                <c:pt idx="7">
                  <c:v>0.97799999999999998</c:v>
                </c:pt>
                <c:pt idx="8">
                  <c:v>0.97799999999999998</c:v>
                </c:pt>
              </c:numCache>
            </c:numRef>
          </c:val>
          <c:extLst>
            <c:ext xmlns:c16="http://schemas.microsoft.com/office/drawing/2014/chart" uri="{C3380CC4-5D6E-409C-BE32-E72D297353CC}">
              <c16:uniqueId val="{00000000-8567-4810-ADAE-9383B2FDDEBE}"/>
            </c:ext>
          </c:extLst>
        </c:ser>
        <c:ser>
          <c:idx val="1"/>
          <c:order val="1"/>
          <c:tx>
            <c:strRef>
              <c:f>'I08'!$F$4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numFmt formatCode="_-* #_-;\-* #_-;_-* &quot;&quot;??_-;_-@_-"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'I08'!$B$5:$B$13</c:f>
              <c:strCache>
                <c:ptCount val="9"/>
                <c:pt idx="0">
                  <c:v>2018</c:v>
                </c:pt>
                <c:pt idx="1">
                  <c:v>jan/2019</c:v>
                </c:pt>
                <c:pt idx="2">
                  <c:v>fev/2019</c:v>
                </c:pt>
                <c:pt idx="3">
                  <c:v>mar/2019</c:v>
                </c:pt>
                <c:pt idx="4">
                  <c:v>abr/2019</c:v>
                </c:pt>
                <c:pt idx="5">
                  <c:v>mai/2019</c:v>
                </c:pt>
                <c:pt idx="6">
                  <c:v>jun/2019</c:v>
                </c:pt>
                <c:pt idx="7">
                  <c:v>jul/2019</c:v>
                </c:pt>
                <c:pt idx="8">
                  <c:v>ago/2019</c:v>
                </c:pt>
              </c:strCache>
            </c:strRef>
          </c:cat>
          <c:val>
            <c:numRef>
              <c:f>'I08'!$F$6:$F$9</c:f>
              <c:numCache>
                <c:formatCode>0%</c:formatCode>
                <c:ptCount val="4"/>
                <c:pt idx="0">
                  <c:v>0</c:v>
                </c:pt>
                <c:pt idx="1">
                  <c:v>0</c:v>
                </c:pt>
                <c:pt idx="2">
                  <c:v>0</c:v>
                </c:pt>
                <c:pt idx="3">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62629280"/>
        <c:axId val="262632808"/>
      </c:barChart>
      <c:lineChart>
        <c:grouping val="standard"/>
        <c:varyColors val="0"/>
        <c:ser>
          <c:idx val="2"/>
          <c:order val="2"/>
          <c:tx>
            <c:strRef>
              <c:f>'I08'!$D$4</c:f>
              <c:strCache>
                <c:ptCount val="1"/>
                <c:pt idx="0">
                  <c:v>Meta</c:v>
                </c:pt>
              </c:strCache>
            </c:strRef>
          </c:tx>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6-D972-456A-8AF7-7F342BCD97E2}"/>
                </c:ext>
              </c:extLst>
            </c:dLbl>
            <c:dLbl>
              <c:idx val="1"/>
              <c:delete val="1"/>
              <c:extLst>
                <c:ext xmlns:c15="http://schemas.microsoft.com/office/drawing/2012/chart" uri="{CE6537A1-D6FC-4f65-9D91-7224C49458BB}"/>
                <c:ext xmlns:c16="http://schemas.microsoft.com/office/drawing/2014/chart" uri="{C3380CC4-5D6E-409C-BE32-E72D297353CC}">
                  <c16:uniqueId val="{00000007-D972-456A-8AF7-7F342BCD97E2}"/>
                </c:ext>
              </c:extLst>
            </c:dLbl>
            <c:dLbl>
              <c:idx val="2"/>
              <c:delete val="1"/>
              <c:extLst>
                <c:ext xmlns:c15="http://schemas.microsoft.com/office/drawing/2012/chart" uri="{CE6537A1-D6FC-4f65-9D91-7224C49458BB}"/>
                <c:ext xmlns:c16="http://schemas.microsoft.com/office/drawing/2014/chart" uri="{C3380CC4-5D6E-409C-BE32-E72D297353CC}">
                  <c16:uniqueId val="{00000008-D972-456A-8AF7-7F342BCD97E2}"/>
                </c:ext>
              </c:extLst>
            </c:dLbl>
            <c:dLbl>
              <c:idx val="3"/>
              <c:delete val="1"/>
              <c:extLst>
                <c:ext xmlns:c15="http://schemas.microsoft.com/office/drawing/2012/chart" uri="{CE6537A1-D6FC-4f65-9D91-7224C49458BB}"/>
                <c:ext xmlns:c16="http://schemas.microsoft.com/office/drawing/2014/chart" uri="{C3380CC4-5D6E-409C-BE32-E72D297353CC}">
                  <c16:uniqueId val="{00000009-D972-456A-8AF7-7F342BCD97E2}"/>
                </c:ext>
              </c:extLst>
            </c:dLbl>
            <c:dLbl>
              <c:idx val="4"/>
              <c:delete val="1"/>
              <c:extLst>
                <c:ext xmlns:c15="http://schemas.microsoft.com/office/drawing/2012/chart" uri="{CE6537A1-D6FC-4f65-9D91-7224C49458BB}"/>
                <c:ext xmlns:c16="http://schemas.microsoft.com/office/drawing/2014/chart" uri="{C3380CC4-5D6E-409C-BE32-E72D297353CC}">
                  <c16:uniqueId val="{0000000A-D972-456A-8AF7-7F342BCD97E2}"/>
                </c:ext>
              </c:extLst>
            </c:dLbl>
            <c:dLbl>
              <c:idx val="5"/>
              <c:layout>
                <c:manualLayout>
                  <c:x val="4.1568453265614889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972-456A-8AF7-7F342BCD97E2}"/>
                </c:ext>
              </c:extLst>
            </c:dLbl>
            <c:spPr>
              <a:noFill/>
              <a:ln>
                <a:noFill/>
              </a:ln>
              <a:effectLst/>
            </c:spPr>
            <c:txPr>
              <a:bodyPr/>
              <a:lstStyle/>
              <a:p>
                <a:pPr>
                  <a:defRPr sz="1100" b="1">
                    <a:solidFill>
                      <a:schemeClr val="bg2">
                        <a:lumMod val="50000"/>
                      </a:schemeClr>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'I08'!$D$5:$D$13</c:f>
              <c:numCache>
                <c:formatCode>0%</c:formatCode>
                <c:ptCount val="9"/>
                <c:pt idx="0">
                  <c:v>0.7</c:v>
                </c:pt>
                <c:pt idx="1">
                  <c:v>0.7</c:v>
                </c:pt>
                <c:pt idx="2">
                  <c:v>0.7</c:v>
                </c:pt>
                <c:pt idx="3">
                  <c:v>0.7</c:v>
                </c:pt>
                <c:pt idx="4">
                  <c:v>0.7</c:v>
                </c:pt>
                <c:pt idx="5">
                  <c:v>0.7</c:v>
                </c:pt>
                <c:pt idx="6">
                  <c:v>0.7</c:v>
                </c:pt>
                <c:pt idx="7">
                  <c:v>0.85</c:v>
                </c:pt>
                <c:pt idx="8">
                  <c:v>0.85</c:v>
                </c:pt>
              </c:numCache>
            </c:numRef>
          </c:val>
          <c:smooth val="0"/>
          <c:extLst>
            <c:ext xmlns:c16="http://schemas.microsoft.com/office/drawing/2014/chart" uri="{C3380CC4-5D6E-409C-BE32-E72D297353CC}">
              <c16:uniqueId val="{00000003-8567-4810-ADAE-9383B2FDDEBE}"/>
            </c:ext>
          </c:extLst>
        </c:ser>
        <c:dLbls>
          <c:showLegendKey val="0"/>
          <c:showVal val="0"/>
          <c:showCatName val="0"/>
          <c:showSerName val="0"/>
          <c:showPercent val="0"/>
          <c:showBubbleSize val="0"/>
        </c:dLbls>
        <c:marker val="1"/>
        <c:smooth val="0"/>
        <c:axId val="262629280"/>
        <c:axId val="262632808"/>
      </c:lineChart>
      <c:catAx>
        <c:axId val="262629280"/>
        <c:scaling>
          <c:orientation val="minMax"/>
        </c:scaling>
        <c:delete val="0"/>
        <c:axPos val="b"/>
        <c:numFmt formatCode="General" sourceLinked="1"/>
        <c:majorTickMark val="none"/>
        <c:minorTickMark val="none"/>
        <c:tickLblPos val="nextTo"/>
        <c:txPr>
          <a:bodyPr/>
          <a:lstStyle/>
          <a:p>
            <a:pPr>
              <a:defRPr sz="900"/>
            </a:pPr>
            <a:endParaRPr lang="pt-BR"/>
          </a:p>
        </c:txPr>
        <c:crossAx val="262632808"/>
        <c:crosses val="autoZero"/>
        <c:auto val="1"/>
        <c:lblAlgn val="ctr"/>
        <c:lblOffset val="100"/>
        <c:noMultiLvlLbl val="1"/>
      </c:catAx>
      <c:valAx>
        <c:axId val="262632808"/>
        <c:scaling>
          <c:orientation val="minMax"/>
        </c:scaling>
        <c:delete val="1"/>
        <c:axPos val="l"/>
        <c:numFmt formatCode="General" sourceLinked="0"/>
        <c:majorTickMark val="out"/>
        <c:minorTickMark val="none"/>
        <c:tickLblPos val="nextTo"/>
        <c:crossAx val="262629280"/>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 do recurso disponível em conta da Renova</a:t>
            </a:r>
          </a:p>
          <a:p>
            <a:pPr algn="l">
              <a:defRPr sz="1400"/>
            </a:pPr>
            <a:r>
              <a:rPr lang="pt-BR" sz="1100" b="0" i="0" baseline="0">
                <a:effectLst/>
              </a:rPr>
              <a:t>Em % (R$/R$)</a:t>
            </a:r>
            <a:endParaRPr lang="pt-BR" sz="1100">
              <a:effectLst/>
            </a:endParaRP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3116143964287044"/>
          <c:w val="0.95198700411514559"/>
          <c:h val="0.69119370427625249"/>
        </c:manualLayout>
      </c:layout>
      <c:barChart>
        <c:barDir val="col"/>
        <c:grouping val="clustered"/>
        <c:varyColors val="0"/>
        <c:ser>
          <c:idx val="0"/>
          <c:order val="0"/>
          <c:tx>
            <c:strRef>
              <c:f>'I09'!$E$4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spPr>
              <a:noFill/>
              <a:ln>
                <a:noFill/>
              </a:ln>
              <a:effectLst/>
            </c:spPr>
            <c:txPr>
              <a:bodyPr wrap="square" lIns="38100" tIns="19050" rIns="38100" bIns="19050" anchor="ctr">
                <a:spAutoFit/>
              </a:bodyPr>
              <a:lstStyle/>
              <a:p>
                <a:pPr>
                  <a:defRPr sz="1400" b="1">
                    <a:solidFill>
                      <a:srgbClr val="00A78D"/>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'I09'!$B$5:$B$12</c:f>
              <c:strCache>
                <c:ptCount val="8"/>
                <c:pt idx="0">
                  <c:v>jan/2019</c:v>
                </c:pt>
                <c:pt idx="1">
                  <c:v>fev/2019</c:v>
                </c:pt>
                <c:pt idx="2">
                  <c:v>mar/2019</c:v>
                </c:pt>
                <c:pt idx="3">
                  <c:v>abr/2019</c:v>
                </c:pt>
                <c:pt idx="4">
                  <c:v>mai/2019</c:v>
                </c:pt>
                <c:pt idx="5">
                  <c:v>jun/2019</c:v>
                </c:pt>
                <c:pt idx="6">
                  <c:v>jul/2019</c:v>
                </c:pt>
                <c:pt idx="7">
                  <c:v>ago/2019</c:v>
                </c:pt>
              </c:strCache>
            </c:strRef>
          </c:cat>
          <c:val>
            <c:numRef>
              <c:f>'I09'!$E$5:$E$12</c:f>
              <c:numCache>
                <c:formatCode>0%</c:formatCode>
                <c:ptCount val="8"/>
                <c:pt idx="0">
                  <c:v>0</c:v>
                </c:pt>
                <c:pt idx="1">
                  <c:v>0</c:v>
                </c:pt>
                <c:pt idx="2">
                  <c:v>10961.369077380952</c:v>
                </c:pt>
                <c:pt idx="3">
                  <c:v>14757.243430687829</c:v>
                </c:pt>
                <c:pt idx="4">
                  <c:v>0</c:v>
                </c:pt>
                <c:pt idx="5">
                  <c:v>441.10160573654713</c:v>
                </c:pt>
                <c:pt idx="6">
                  <c:v>1109.3365493518593</c:v>
                </c:pt>
                <c:pt idx="7">
                  <c:v>147.9059706990943</c:v>
                </c:pt>
              </c:numCache>
            </c:numRef>
          </c:val>
          <c:extLst>
            <c:ext xmlns:c16="http://schemas.microsoft.com/office/drawing/2014/chart" uri="{C3380CC4-5D6E-409C-BE32-E72D297353CC}">
              <c16:uniqueId val="{00000000-8567-4810-ADAE-9383B2FDDEBE}"/>
            </c:ext>
          </c:extLst>
        </c:ser>
        <c:ser>
          <c:idx val="1"/>
          <c:order val="1"/>
          <c:tx>
            <c:strRef>
              <c:f>'I09'!$F$4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dLbl>
              <c:idx val="5"/>
              <c:delete val="1"/>
              <c:extLst>
                <c:ext xmlns:c15="http://schemas.microsoft.com/office/drawing/2012/chart" uri="{CE6537A1-D6FC-4f65-9D91-7224C49458BB}"/>
                <c:ext xmlns:c16="http://schemas.microsoft.com/office/drawing/2014/chart" uri="{C3380CC4-5D6E-409C-BE32-E72D297353CC}">
                  <c16:uniqueId val="{00000010-CED2-4A02-ACE8-309EADDD6722}"/>
                </c:ext>
              </c:extLst>
            </c:dLbl>
            <c:dLbl>
              <c:idx val="6"/>
              <c:layout>
                <c:manualLayout>
                  <c:x val="6.5371654197023622E-8"/>
                  <c:y val="-3.4310201503543268E-2"/>
                </c:manualLayout>
              </c:layout>
              <c:numFmt formatCode="_-* #_-;\-* #_-;_-* &quot;&quot;??_-;_-@_-" sourceLinked="0"/>
              <c:spPr>
                <a:noFill/>
                <a:ln>
                  <a:noFill/>
                </a:ln>
                <a:effectLst/>
              </c:spPr>
              <c:txPr>
                <a:bodyPr/>
                <a:lstStyle/>
                <a:p>
                  <a:pPr>
                    <a:defRPr sz="1400" b="1">
                      <a:solidFill>
                        <a:srgbClr val="00A78D"/>
                      </a:solidFill>
                    </a:defRPr>
                  </a:pPr>
                  <a:endParaRPr lang="pt-BR"/>
                </a:p>
              </c:txPr>
              <c:dLblPos val="outEnd"/>
              <c:showLegendKey val="0"/>
              <c:showVal val="1"/>
              <c:showCatName val="0"/>
              <c:showSerName val="0"/>
              <c:showPercent val="0"/>
              <c:showBubbleSize val="0"/>
              <c:extLst>
                <c:ext xmlns:c15="http://schemas.microsoft.com/office/drawing/2012/chart" uri="{CE6537A1-D6FC-4f65-9D91-7224C49458BB}">
                  <c15:layout>
                    <c:manualLayout>
                      <c:w val="9.6313757791484017E-2"/>
                      <c:h val="6.8929194820618434E-2"/>
                    </c:manualLayout>
                  </c15:layout>
                </c:ext>
                <c:ext xmlns:c16="http://schemas.microsoft.com/office/drawing/2014/chart" uri="{C3380CC4-5D6E-409C-BE32-E72D297353CC}">
                  <c16:uniqueId val="{00000004-FECC-4BAD-9780-AE263537A117}"/>
                </c:ext>
              </c:extLst>
            </c:dLbl>
            <c:numFmt formatCode="_-* #_-;\-* #_-;_-* &quot;&quot;??_-;_-@_-"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'I09'!$B$5:$B$12</c:f>
              <c:strCache>
                <c:ptCount val="8"/>
                <c:pt idx="0">
                  <c:v>jan/2019</c:v>
                </c:pt>
                <c:pt idx="1">
                  <c:v>fev/2019</c:v>
                </c:pt>
                <c:pt idx="2">
                  <c:v>mar/2019</c:v>
                </c:pt>
                <c:pt idx="3">
                  <c:v>abr/2019</c:v>
                </c:pt>
                <c:pt idx="4">
                  <c:v>mai/2019</c:v>
                </c:pt>
                <c:pt idx="5">
                  <c:v>jun/2019</c:v>
                </c:pt>
                <c:pt idx="6">
                  <c:v>jul/2019</c:v>
                </c:pt>
                <c:pt idx="7">
                  <c:v>ago/2019</c:v>
                </c:pt>
              </c:strCache>
            </c:strRef>
          </c:cat>
          <c:val>
            <c:numRef>
              <c:f>'I09'!$F$5:$F$12</c:f>
              <c:numCache>
                <c:formatCode>General</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62628496"/>
        <c:axId val="262630064"/>
      </c:barChart>
      <c:lineChart>
        <c:grouping val="standard"/>
        <c:varyColors val="0"/>
        <c:ser>
          <c:idx val="2"/>
          <c:order val="2"/>
          <c:tx>
            <c:strRef>
              <c:f>'I09'!$D$4</c:f>
              <c:strCache>
                <c:ptCount val="1"/>
                <c:pt idx="0">
                  <c:v>Meta</c:v>
                </c:pt>
              </c:strCache>
            </c:strRef>
          </c:tx>
          <c:marker>
            <c:symbol val="none"/>
          </c:marker>
          <c:cat>
            <c:strRef>
              <c:f>'I09'!$B$5:$B$12</c:f>
              <c:strCache>
                <c:ptCount val="8"/>
                <c:pt idx="0">
                  <c:v>jan/2019</c:v>
                </c:pt>
                <c:pt idx="1">
                  <c:v>fev/2019</c:v>
                </c:pt>
                <c:pt idx="2">
                  <c:v>mar/2019</c:v>
                </c:pt>
                <c:pt idx="3">
                  <c:v>abr/2019</c:v>
                </c:pt>
                <c:pt idx="4">
                  <c:v>mai/2019</c:v>
                </c:pt>
                <c:pt idx="5">
                  <c:v>jun/2019</c:v>
                </c:pt>
                <c:pt idx="6">
                  <c:v>jul/2019</c:v>
                </c:pt>
                <c:pt idx="7">
                  <c:v>ago/2019</c:v>
                </c:pt>
              </c:strCache>
            </c:strRef>
          </c:cat>
          <c:val>
            <c:numRef>
              <c:f>'I09'!$D$5:$D$12</c:f>
              <c:numCache>
                <c:formatCode>0%</c:formatCode>
                <c:ptCount val="8"/>
                <c:pt idx="0">
                  <c:v>1</c:v>
                </c:pt>
                <c:pt idx="1">
                  <c:v>1</c:v>
                </c:pt>
                <c:pt idx="2">
                  <c:v>1</c:v>
                </c:pt>
                <c:pt idx="3">
                  <c:v>1</c:v>
                </c:pt>
                <c:pt idx="4">
                  <c:v>1</c:v>
                </c:pt>
                <c:pt idx="5">
                  <c:v>1</c:v>
                </c:pt>
                <c:pt idx="6">
                  <c:v>1</c:v>
                </c:pt>
                <c:pt idx="7">
                  <c:v>1</c:v>
                </c:pt>
              </c:numCache>
            </c:numRef>
          </c:val>
          <c:smooth val="0"/>
          <c:extLst>
            <c:ext xmlns:c16="http://schemas.microsoft.com/office/drawing/2014/chart" uri="{C3380CC4-5D6E-409C-BE32-E72D297353CC}">
              <c16:uniqueId val="{00000003-8567-4810-ADAE-9383B2FDDEBE}"/>
            </c:ext>
          </c:extLst>
        </c:ser>
        <c:dLbls>
          <c:showLegendKey val="0"/>
          <c:showVal val="0"/>
          <c:showCatName val="0"/>
          <c:showSerName val="0"/>
          <c:showPercent val="0"/>
          <c:showBubbleSize val="0"/>
        </c:dLbls>
        <c:marker val="1"/>
        <c:smooth val="0"/>
        <c:axId val="262628496"/>
        <c:axId val="262630064"/>
      </c:lineChart>
      <c:catAx>
        <c:axId val="262628496"/>
        <c:scaling>
          <c:orientation val="minMax"/>
        </c:scaling>
        <c:delete val="0"/>
        <c:axPos val="b"/>
        <c:numFmt formatCode="General" sourceLinked="1"/>
        <c:majorTickMark val="out"/>
        <c:minorTickMark val="none"/>
        <c:tickLblPos val="nextTo"/>
        <c:txPr>
          <a:bodyPr/>
          <a:lstStyle/>
          <a:p>
            <a:pPr>
              <a:defRPr sz="900"/>
            </a:pPr>
            <a:endParaRPr lang="pt-BR"/>
          </a:p>
        </c:txPr>
        <c:crossAx val="262630064"/>
        <c:crosses val="autoZero"/>
        <c:auto val="1"/>
        <c:lblAlgn val="ctr"/>
        <c:lblOffset val="100"/>
        <c:noMultiLvlLbl val="0"/>
      </c:catAx>
      <c:valAx>
        <c:axId val="262630064"/>
        <c:scaling>
          <c:orientation val="minMax"/>
        </c:scaling>
        <c:delete val="1"/>
        <c:axPos val="l"/>
        <c:numFmt formatCode="General" sourceLinked="0"/>
        <c:majorTickMark val="out"/>
        <c:minorTickMark val="none"/>
        <c:tickLblPos val="nextTo"/>
        <c:crossAx val="262628496"/>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a:pPr>
            <a:r>
              <a:rPr lang="pt-BR" sz="1400" b="0" i="0" baseline="0">
                <a:effectLst/>
              </a:rPr>
              <a:t>% Atraso no caminho crítico</a:t>
            </a:r>
            <a:endParaRPr lang="pt-BR" sz="1400">
              <a:effectLst/>
            </a:endParaRPr>
          </a:p>
          <a:p>
            <a:pPr algn="l">
              <a:defRPr sz="1400"/>
            </a:pPr>
            <a:r>
              <a:rPr lang="pt-BR" sz="1100" b="0" i="0" baseline="0">
                <a:effectLst/>
              </a:rPr>
              <a:t>Em % (dias/dias)</a:t>
            </a:r>
            <a:endParaRPr lang="pt-BR" sz="1100">
              <a:effectLst/>
            </a:endParaRPr>
          </a:p>
        </c:rich>
      </c:tx>
      <c:layout>
        <c:manualLayout>
          <c:xMode val="edge"/>
          <c:yMode val="edge"/>
          <c:x val="6.2233814795546678E-5"/>
          <c:y val="0"/>
        </c:manualLayout>
      </c:layout>
      <c:overlay val="0"/>
    </c:title>
    <c:autoTitleDeleted val="0"/>
    <c:plotArea>
      <c:layout>
        <c:manualLayout>
          <c:layoutTarget val="inner"/>
          <c:xMode val="edge"/>
          <c:yMode val="edge"/>
          <c:x val="1.1483315519557566E-2"/>
          <c:y val="0.13116143964287044"/>
          <c:w val="0.95198700411514559"/>
          <c:h val="0.69119370427625249"/>
        </c:manualLayout>
      </c:layout>
      <c:barChart>
        <c:barDir val="col"/>
        <c:grouping val="clustered"/>
        <c:varyColors val="0"/>
        <c:ser>
          <c:idx val="0"/>
          <c:order val="0"/>
          <c:tx>
            <c:strRef>
              <c:f>'% atraso'!$E$4</c:f>
              <c:strCache>
                <c:ptCount val="1"/>
                <c:pt idx="0">
                  <c:v>Dentro da Meta</c:v>
                </c:pt>
              </c:strCache>
            </c:strRef>
          </c:tx>
          <c:spPr>
            <a:solidFill>
              <a:srgbClr val="00A78D"/>
            </a:solidFill>
          </c:spPr>
          <c:invertIfNegative val="0"/>
          <c:dPt>
            <c:idx val="0"/>
            <c:invertIfNegative val="0"/>
            <c:bubble3D val="0"/>
            <c:spPr>
              <a:solidFill>
                <a:srgbClr val="00A990"/>
              </a:solidFill>
            </c:spPr>
            <c:extLst>
              <c:ext xmlns:c16="http://schemas.microsoft.com/office/drawing/2014/chart" uri="{C3380CC4-5D6E-409C-BE32-E72D297353CC}">
                <c16:uniqueId val="{00000005-8567-4810-ADAE-9383B2FDDEBE}"/>
              </c:ext>
            </c:extLst>
          </c:dPt>
          <c:dLbls>
            <c:spPr>
              <a:noFill/>
              <a:ln>
                <a:noFill/>
              </a:ln>
              <a:effectLst/>
            </c:spPr>
            <c:txPr>
              <a:bodyPr/>
              <a:lstStyle/>
              <a:p>
                <a:pPr>
                  <a:defRPr sz="1400" b="1">
                    <a:solidFill>
                      <a:srgbClr val="00A990"/>
                    </a:solidFill>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 atraso'!$B$5:$B$9</c:f>
              <c:strCache>
                <c:ptCount val="5"/>
                <c:pt idx="0">
                  <c:v>abr/19</c:v>
                </c:pt>
                <c:pt idx="1">
                  <c:v>mai/19</c:v>
                </c:pt>
                <c:pt idx="2">
                  <c:v>jun/19</c:v>
                </c:pt>
                <c:pt idx="3">
                  <c:v>jul/19</c:v>
                </c:pt>
                <c:pt idx="4">
                  <c:v>ago/19</c:v>
                </c:pt>
              </c:strCache>
            </c:strRef>
          </c:cat>
          <c:val>
            <c:numRef>
              <c:f>'% atraso'!$E$5:$E$9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0-8567-4810-ADAE-9383B2FDDEBE}"/>
            </c:ext>
          </c:extLst>
        </c:ser>
        <c:ser>
          <c:idx val="1"/>
          <c:order val="1"/>
          <c:tx>
            <c:strRef>
              <c:f>'% atraso'!$F$4</c:f>
              <c:strCache>
                <c:ptCount val="1"/>
                <c:pt idx="0">
                  <c:v>Fora da Meta</c:v>
                </c:pt>
              </c:strCache>
            </c:strRef>
          </c:tx>
          <c:spPr>
            <a:solidFill>
              <a:srgbClr val="F26014"/>
            </a:solidFill>
          </c:spPr>
          <c:invertIfNegative val="0"/>
          <c:dPt>
            <c:idx val="7"/>
            <c:invertIfNegative val="0"/>
            <c:bubble3D val="0"/>
            <c:spPr>
              <a:solidFill>
                <a:srgbClr val="F1511B"/>
              </a:solidFill>
            </c:spPr>
            <c:extLst>
              <c:ext xmlns:c16="http://schemas.microsoft.com/office/drawing/2014/chart" uri="{C3380CC4-5D6E-409C-BE32-E72D297353CC}">
                <c16:uniqueId val="{00000004-8567-4810-ADAE-9383B2FDDEBE}"/>
              </c:ext>
            </c:extLst>
          </c:dPt>
          <c:dLbls>
            <c:dLbl>
              <c:idx val="0"/>
              <c:delete val="1"/>
              <c:extLst>
                <c:ext xmlns:c15="http://schemas.microsoft.com/office/drawing/2012/chart" uri="{CE6537A1-D6FC-4f65-9D91-7224C49458BB}"/>
                <c:ext xmlns:c16="http://schemas.microsoft.com/office/drawing/2014/chart" uri="{C3380CC4-5D6E-409C-BE32-E72D297353CC}">
                  <c16:uniqueId val="{00000004-EC6A-46D0-A293-0C4278BFC6F7}"/>
                </c:ext>
              </c:extLst>
            </c:dLbl>
            <c:numFmt formatCode="_-* #_-;\-* #_-;_-* &quot;&quot;??_-;_-@_-" sourceLinked="0"/>
            <c:spPr>
              <a:noFill/>
              <a:ln>
                <a:noFill/>
              </a:ln>
              <a:effectLst/>
            </c:spPr>
            <c:txPr>
              <a:bodyPr/>
              <a:lstStyle/>
              <a:p>
                <a:pPr>
                  <a:defRPr sz="1400" b="1">
                    <a:solidFill>
                      <a:srgbClr val="F26014"/>
                    </a:solidFill>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 atraso'!$B$5:$B$9</c:f>
              <c:strCache>
                <c:ptCount val="5"/>
                <c:pt idx="0">
                  <c:v>abr/19</c:v>
                </c:pt>
                <c:pt idx="1">
                  <c:v>mai/19</c:v>
                </c:pt>
                <c:pt idx="2">
                  <c:v>jun/19</c:v>
                </c:pt>
                <c:pt idx="3">
                  <c:v>jul/19</c:v>
                </c:pt>
                <c:pt idx="4">
                  <c:v>ago/19</c:v>
                </c:pt>
              </c:strCache>
            </c:strRef>
          </c:cat>
          <c:val>
            <c:numRef>
              <c:f>'% atraso'!$F$5:$F$9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1-8567-4810-ADAE-9383B2FDDEBE}"/>
            </c:ext>
          </c:extLst>
        </c:ser>
        <c:dLbls>
          <c:showLegendKey val="0"/>
          <c:showVal val="0"/>
          <c:showCatName val="0"/>
          <c:showSerName val="0"/>
          <c:showPercent val="0"/>
          <c:showBubbleSize val="0"/>
        </c:dLbls>
        <c:gapWidth val="70"/>
        <c:overlap val="100"/>
        <c:axId val="261733992"/>
        <c:axId val="261732816"/>
      </c:barChart>
      <c:catAx>
        <c:axId val="261733992"/>
        <c:scaling>
          <c:orientation val="minMax"/>
        </c:scaling>
        <c:delete val="0"/>
        <c:axPos val="b"/>
        <c:numFmt formatCode="General" sourceLinked="1"/>
        <c:majorTickMark val="none"/>
        <c:minorTickMark val="none"/>
        <c:tickLblPos val="nextTo"/>
        <c:txPr>
          <a:bodyPr/>
          <a:lstStyle/>
          <a:p>
            <a:pPr>
              <a:defRPr sz="900"/>
            </a:pPr>
            <a:endParaRPr lang="pt-BR"/>
          </a:p>
        </c:txPr>
        <c:crossAx val="261732816"/>
        <c:crosses val="autoZero"/>
        <c:auto val="1"/>
        <c:lblAlgn val="ctr"/>
        <c:lblOffset val="100"/>
        <c:noMultiLvlLbl val="1"/>
      </c:catAx>
      <c:valAx>
        <c:axId val="261732816"/>
        <c:scaling>
          <c:orientation val="minMax"/>
        </c:scaling>
        <c:delete val="1"/>
        <c:axPos val="l"/>
        <c:numFmt formatCode="General" sourceLinked="0"/>
        <c:majorTickMark val="out"/>
        <c:minorTickMark val="none"/>
        <c:tickLblPos val="nextTo"/>
        <c:crossAx val="261733992"/>
        <c:crosses val="autoZero"/>
        <c:crossBetween val="between"/>
      </c:valAx>
    </c:plotArea>
    <c:legend>
      <c:legendPos val="b"/>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2.xml"/><Relationship Id="rId7" Type="http://schemas.openxmlformats.org/officeDocument/2006/relationships/chart" Target="../charts/chart6.xml"/><Relationship Id="rId2" Type="http://schemas.openxmlformats.org/officeDocument/2006/relationships/image" Target="../media/image2.png"/><Relationship Id="rId1" Type="http://schemas.openxmlformats.org/officeDocument/2006/relationships/chart" Target="../charts/chart1.xml"/><Relationship Id="rId6" Type="http://schemas.openxmlformats.org/officeDocument/2006/relationships/chart" Target="../charts/chart5.xml"/><Relationship Id="rId5" Type="http://schemas.openxmlformats.org/officeDocument/2006/relationships/chart" Target="../charts/chart4.xml"/><Relationship Id="rId10" Type="http://schemas.openxmlformats.org/officeDocument/2006/relationships/image" Target="../media/image1.png"/><Relationship Id="rId4" Type="http://schemas.openxmlformats.org/officeDocument/2006/relationships/chart" Target="../charts/chart3.xml"/><Relationship Id="rId9"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6.xml.rels><?xml version="1.0" encoding="UTF-8" standalone="yes"?>
<Relationships xmlns="http://schemas.openxmlformats.org/package/2006/relationships"><Relationship Id="rId1" Type="http://schemas.openxmlformats.org/officeDocument/2006/relationships/chart" Target="../charts/chart9.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85725</xdr:rowOff>
    </xdr:from>
    <xdr:to>
      <xdr:col>1</xdr:col>
      <xdr:colOff>0</xdr:colOff>
      <xdr:row>1</xdr:row>
      <xdr:rowOff>227200</xdr:rowOff>
    </xdr:to>
    <xdr:pic>
      <xdr:nvPicPr>
        <xdr:cNvPr id="2" name="Imagem 1">
          <a:extLst>
            <a:ext uri="{FF2B5EF4-FFF2-40B4-BE49-F238E27FC236}">
              <a16:creationId xmlns:a16="http://schemas.microsoft.com/office/drawing/2014/main" id="{89AB7C08-2E1E-4184-B55D-C3D7F848C2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00" y="85725"/>
          <a:ext cx="1300955" cy="325625"/>
        </a:xfrm>
        <a:prstGeom prst="rect">
          <a:avLst/>
        </a:prstGeom>
      </xdr:spPr>
    </xdr:pic>
    <xdr:clientData/>
  </xdr:twoCellAnchor>
  <xdr:twoCellAnchor editAs="oneCell">
    <xdr:from>
      <xdr:col>0</xdr:col>
      <xdr:colOff>0</xdr:colOff>
      <xdr:row>0</xdr:row>
      <xdr:rowOff>0</xdr:rowOff>
    </xdr:from>
    <xdr:to>
      <xdr:col>1</xdr:col>
      <xdr:colOff>1053305</xdr:colOff>
      <xdr:row>0</xdr:row>
      <xdr:rowOff>325625</xdr:rowOff>
    </xdr:to>
    <xdr:pic>
      <xdr:nvPicPr>
        <xdr:cNvPr id="3" name="Imagem 2">
          <a:extLst>
            <a:ext uri="{FF2B5EF4-FFF2-40B4-BE49-F238E27FC236}">
              <a16:creationId xmlns:a16="http://schemas.microsoft.com/office/drawing/2014/main" id="{6A37DB3E-2F5E-4237-9697-56B4AA8392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07305" cy="325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83345</xdr:colOff>
      <xdr:row>0</xdr:row>
      <xdr:rowOff>78582</xdr:rowOff>
    </xdr:from>
    <xdr:to>
      <xdr:col>1</xdr:col>
      <xdr:colOff>1076325</xdr:colOff>
      <xdr:row>0</xdr:row>
      <xdr:rowOff>404207</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45" y="78582"/>
          <a:ext cx="1244440" cy="325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12954</xdr:colOff>
      <xdr:row>2</xdr:row>
      <xdr:rowOff>23811</xdr:rowOff>
    </xdr:from>
    <xdr:to>
      <xdr:col>12</xdr:col>
      <xdr:colOff>545454</xdr:colOff>
      <xdr:row>19</xdr:row>
      <xdr:rowOff>25311</xdr:rowOff>
    </xdr:to>
    <xdr:graphicFrame macro="">
      <xdr:nvGraphicFramePr>
        <xdr:cNvPr id="14" name="Gráfico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517207</xdr:colOff>
      <xdr:row>3</xdr:row>
      <xdr:rowOff>80098</xdr:rowOff>
    </xdr:from>
    <xdr:ext cx="567271" cy="248851"/>
    <xdr:sp macro="" textlink="">
      <xdr:nvSpPr>
        <xdr:cNvPr id="4" name="CaixaDeTexto 3">
          <a:extLst>
            <a:ext uri="{FF2B5EF4-FFF2-40B4-BE49-F238E27FC236}">
              <a16:creationId xmlns:a16="http://schemas.microsoft.com/office/drawing/2014/main" id="{00000000-0008-0000-0300-000004000000}"/>
            </a:ext>
          </a:extLst>
        </xdr:cNvPr>
        <xdr:cNvSpPr txBox="1"/>
      </xdr:nvSpPr>
      <xdr:spPr>
        <a:xfrm>
          <a:off x="7152957" y="1032598"/>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twoCellAnchor editAs="oneCell">
    <xdr:from>
      <xdr:col>12</xdr:col>
      <xdr:colOff>27016</xdr:colOff>
      <xdr:row>2</xdr:row>
      <xdr:rowOff>8659</xdr:rowOff>
    </xdr:from>
    <xdr:to>
      <xdr:col>12</xdr:col>
      <xdr:colOff>368169</xdr:colOff>
      <xdr:row>4</xdr:row>
      <xdr:rowOff>17837</xdr:rowOff>
    </xdr:to>
    <xdr:pic>
      <xdr:nvPicPr>
        <xdr:cNvPr id="13" name="Imagem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a:stretch>
          <a:fillRect/>
        </a:stretch>
      </xdr:blipFill>
      <xdr:spPr>
        <a:xfrm>
          <a:off x="7266016" y="770659"/>
          <a:ext cx="341153" cy="390178"/>
        </a:xfrm>
        <a:prstGeom prst="rect">
          <a:avLst/>
        </a:prstGeom>
      </xdr:spPr>
    </xdr:pic>
    <xdr:clientData/>
  </xdr:twoCellAnchor>
  <xdr:twoCellAnchor>
    <xdr:from>
      <xdr:col>1</xdr:col>
      <xdr:colOff>0</xdr:colOff>
      <xdr:row>21</xdr:row>
      <xdr:rowOff>4761</xdr:rowOff>
    </xdr:from>
    <xdr:to>
      <xdr:col>12</xdr:col>
      <xdr:colOff>564250</xdr:colOff>
      <xdr:row>38</xdr:row>
      <xdr:rowOff>6261</xdr:rowOff>
    </xdr:to>
    <xdr:graphicFrame macro="">
      <xdr:nvGraphicFramePr>
        <xdr:cNvPr id="18" name="Gráfico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12</xdr:col>
      <xdr:colOff>587375</xdr:colOff>
      <xdr:row>21</xdr:row>
      <xdr:rowOff>0</xdr:rowOff>
    </xdr:from>
    <xdr:ext cx="441275" cy="384401"/>
    <xdr:sp macro="" textlink="D1">
      <xdr:nvSpPr>
        <xdr:cNvPr id="19" name="CaixaDeTexto 18">
          <a:extLst>
            <a:ext uri="{FF2B5EF4-FFF2-40B4-BE49-F238E27FC236}">
              <a16:creationId xmlns:a16="http://schemas.microsoft.com/office/drawing/2014/main" id="{00000000-0008-0000-0300-000013000000}"/>
            </a:ext>
          </a:extLst>
        </xdr:cNvPr>
        <xdr:cNvSpPr txBox="1"/>
      </xdr:nvSpPr>
      <xdr:spPr>
        <a:xfrm>
          <a:off x="7826375" y="4381500"/>
          <a:ext cx="441275" cy="384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09E8563-970A-4D26-9539-DFA0AEA20A56}" type="TxLink">
            <a:rPr lang="en-US" sz="2000" b="1" i="0" u="none" strike="noStrike">
              <a:solidFill>
                <a:sysClr val="windowText" lastClr="000000"/>
              </a:solidFill>
              <a:latin typeface="Wingdings 3" panose="05040102010807070707" pitchFamily="18" charset="2"/>
              <a:cs typeface="Calibri"/>
            </a:rPr>
            <a:pPr/>
            <a:t> </a:t>
          </a:fld>
          <a:endParaRPr lang="pt-BR" sz="2000" b="1">
            <a:solidFill>
              <a:sysClr val="windowText" lastClr="000000"/>
            </a:solidFill>
            <a:latin typeface="Wingdings 3" panose="05040102010807070707" pitchFamily="18" charset="2"/>
          </a:endParaRPr>
        </a:p>
      </xdr:txBody>
    </xdr:sp>
    <xdr:clientData/>
  </xdr:oneCellAnchor>
  <xdr:oneCellAnchor>
    <xdr:from>
      <xdr:col>11</xdr:col>
      <xdr:colOff>517207</xdr:colOff>
      <xdr:row>22</xdr:row>
      <xdr:rowOff>180975</xdr:rowOff>
    </xdr:from>
    <xdr:ext cx="567271" cy="248851"/>
    <xdr:sp macro="" textlink="">
      <xdr:nvSpPr>
        <xdr:cNvPr id="20" name="CaixaDeTexto 19">
          <a:extLst>
            <a:ext uri="{FF2B5EF4-FFF2-40B4-BE49-F238E27FC236}">
              <a16:creationId xmlns:a16="http://schemas.microsoft.com/office/drawing/2014/main" id="{00000000-0008-0000-0300-000014000000}"/>
            </a:ext>
          </a:extLst>
        </xdr:cNvPr>
        <xdr:cNvSpPr txBox="1"/>
      </xdr:nvSpPr>
      <xdr:spPr>
        <a:xfrm>
          <a:off x="7152957" y="4752975"/>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twoCellAnchor editAs="oneCell">
    <xdr:from>
      <xdr:col>12</xdr:col>
      <xdr:colOff>27016</xdr:colOff>
      <xdr:row>21</xdr:row>
      <xdr:rowOff>68261</xdr:rowOff>
    </xdr:from>
    <xdr:to>
      <xdr:col>12</xdr:col>
      <xdr:colOff>368169</xdr:colOff>
      <xdr:row>23</xdr:row>
      <xdr:rowOff>77439</xdr:rowOff>
    </xdr:to>
    <xdr:pic>
      <xdr:nvPicPr>
        <xdr:cNvPr id="22" name="Imagem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2"/>
        <a:stretch>
          <a:fillRect/>
        </a:stretch>
      </xdr:blipFill>
      <xdr:spPr>
        <a:xfrm>
          <a:off x="7266016" y="4449761"/>
          <a:ext cx="341153" cy="390178"/>
        </a:xfrm>
        <a:prstGeom prst="rect">
          <a:avLst/>
        </a:prstGeom>
      </xdr:spPr>
    </xdr:pic>
    <xdr:clientData/>
  </xdr:twoCellAnchor>
  <xdr:twoCellAnchor>
    <xdr:from>
      <xdr:col>27</xdr:col>
      <xdr:colOff>0</xdr:colOff>
      <xdr:row>1</xdr:row>
      <xdr:rowOff>189000</xdr:rowOff>
    </xdr:from>
    <xdr:to>
      <xdr:col>38</xdr:col>
      <xdr:colOff>564250</xdr:colOff>
      <xdr:row>19</xdr:row>
      <xdr:rowOff>0</xdr:rowOff>
    </xdr:to>
    <xdr:graphicFrame macro="">
      <xdr:nvGraphicFramePr>
        <xdr:cNvPr id="23" name="Gráfico 22">
          <a:extLst>
            <a:ext uri="{FF2B5EF4-FFF2-40B4-BE49-F238E27FC236}">
              <a16:creationId xmlns:a16="http://schemas.microsoft.com/office/drawing/2014/main" id="{00000000-0008-0000-03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37</xdr:col>
      <xdr:colOff>492126</xdr:colOff>
      <xdr:row>3</xdr:row>
      <xdr:rowOff>88990</xdr:rowOff>
    </xdr:from>
    <xdr:ext cx="567271" cy="248851"/>
    <xdr:sp macro="" textlink="">
      <xdr:nvSpPr>
        <xdr:cNvPr id="25" name="CaixaDeTexto 24">
          <a:extLst>
            <a:ext uri="{FF2B5EF4-FFF2-40B4-BE49-F238E27FC236}">
              <a16:creationId xmlns:a16="http://schemas.microsoft.com/office/drawing/2014/main" id="{00000000-0008-0000-0300-000019000000}"/>
            </a:ext>
          </a:extLst>
        </xdr:cNvPr>
        <xdr:cNvSpPr txBox="1"/>
      </xdr:nvSpPr>
      <xdr:spPr>
        <a:xfrm>
          <a:off x="22812376" y="1041490"/>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twoCellAnchor editAs="oneCell">
    <xdr:from>
      <xdr:col>37</xdr:col>
      <xdr:colOff>587375</xdr:colOff>
      <xdr:row>1</xdr:row>
      <xdr:rowOff>189000</xdr:rowOff>
    </xdr:from>
    <xdr:to>
      <xdr:col>38</xdr:col>
      <xdr:colOff>325278</xdr:colOff>
      <xdr:row>4</xdr:row>
      <xdr:rowOff>7678</xdr:rowOff>
    </xdr:to>
    <xdr:pic>
      <xdr:nvPicPr>
        <xdr:cNvPr id="26" name="Imagem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2"/>
        <a:stretch>
          <a:fillRect/>
        </a:stretch>
      </xdr:blipFill>
      <xdr:spPr>
        <a:xfrm>
          <a:off x="22907625" y="760500"/>
          <a:ext cx="341153" cy="390178"/>
        </a:xfrm>
        <a:prstGeom prst="rect">
          <a:avLst/>
        </a:prstGeom>
      </xdr:spPr>
    </xdr:pic>
    <xdr:clientData/>
  </xdr:twoCellAnchor>
  <xdr:twoCellAnchor>
    <xdr:from>
      <xdr:col>14</xdr:col>
      <xdr:colOff>0</xdr:colOff>
      <xdr:row>2</xdr:row>
      <xdr:rowOff>15576</xdr:rowOff>
    </xdr:from>
    <xdr:to>
      <xdr:col>25</xdr:col>
      <xdr:colOff>564250</xdr:colOff>
      <xdr:row>19</xdr:row>
      <xdr:rowOff>17076</xdr:rowOff>
    </xdr:to>
    <xdr:graphicFrame macro="">
      <xdr:nvGraphicFramePr>
        <xdr:cNvPr id="27" name="Gráfico 26">
          <a:extLst>
            <a:ext uri="{FF2B5EF4-FFF2-40B4-BE49-F238E27FC236}">
              <a16:creationId xmlns:a16="http://schemas.microsoft.com/office/drawing/2014/main" id="{00000000-0008-0000-03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26</xdr:col>
      <xdr:colOff>561976</xdr:colOff>
      <xdr:row>2</xdr:row>
      <xdr:rowOff>20341</xdr:rowOff>
    </xdr:from>
    <xdr:ext cx="441275" cy="384401"/>
    <xdr:sp macro="" textlink="D1">
      <xdr:nvSpPr>
        <xdr:cNvPr id="28" name="CaixaDeTexto 27">
          <a:extLst>
            <a:ext uri="{FF2B5EF4-FFF2-40B4-BE49-F238E27FC236}">
              <a16:creationId xmlns:a16="http://schemas.microsoft.com/office/drawing/2014/main" id="{00000000-0008-0000-0300-00001C000000}"/>
            </a:ext>
          </a:extLst>
        </xdr:cNvPr>
        <xdr:cNvSpPr txBox="1"/>
      </xdr:nvSpPr>
      <xdr:spPr>
        <a:xfrm>
          <a:off x="16246476" y="782341"/>
          <a:ext cx="441275" cy="384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09E8563-970A-4D26-9539-DFA0AEA20A56}" type="TxLink">
            <a:rPr lang="en-US" sz="2000" b="1" i="0" u="none" strike="noStrike">
              <a:solidFill>
                <a:sysClr val="windowText" lastClr="000000"/>
              </a:solidFill>
              <a:latin typeface="Wingdings 3" panose="05040102010807070707" pitchFamily="18" charset="2"/>
              <a:cs typeface="Calibri"/>
            </a:rPr>
            <a:pPr/>
            <a:t> </a:t>
          </a:fld>
          <a:endParaRPr lang="pt-BR" sz="2000" b="1">
            <a:solidFill>
              <a:sysClr val="windowText" lastClr="000000"/>
            </a:solidFill>
            <a:latin typeface="Wingdings 3" panose="05040102010807070707" pitchFamily="18" charset="2"/>
          </a:endParaRPr>
        </a:p>
      </xdr:txBody>
    </xdr:sp>
    <xdr:clientData/>
  </xdr:oneCellAnchor>
  <xdr:oneCellAnchor>
    <xdr:from>
      <xdr:col>24</xdr:col>
      <xdr:colOff>584201</xdr:colOff>
      <xdr:row>3</xdr:row>
      <xdr:rowOff>106066</xdr:rowOff>
    </xdr:from>
    <xdr:ext cx="567271" cy="248851"/>
    <xdr:sp macro="" textlink="">
      <xdr:nvSpPr>
        <xdr:cNvPr id="29" name="CaixaDeTexto 28">
          <a:extLst>
            <a:ext uri="{FF2B5EF4-FFF2-40B4-BE49-F238E27FC236}">
              <a16:creationId xmlns:a16="http://schemas.microsoft.com/office/drawing/2014/main" id="{00000000-0008-0000-0300-00001D000000}"/>
            </a:ext>
          </a:extLst>
        </xdr:cNvPr>
        <xdr:cNvSpPr txBox="1"/>
      </xdr:nvSpPr>
      <xdr:spPr>
        <a:xfrm>
          <a:off x="15062201" y="1058566"/>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twoCellAnchor editAs="oneCell">
    <xdr:from>
      <xdr:col>25</xdr:col>
      <xdr:colOff>80069</xdr:colOff>
      <xdr:row>2</xdr:row>
      <xdr:rowOff>28239</xdr:rowOff>
    </xdr:from>
    <xdr:to>
      <xdr:col>25</xdr:col>
      <xdr:colOff>421222</xdr:colOff>
      <xdr:row>4</xdr:row>
      <xdr:rowOff>37417</xdr:rowOff>
    </xdr:to>
    <xdr:pic>
      <xdr:nvPicPr>
        <xdr:cNvPr id="31" name="Imagem 30">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2"/>
        <a:stretch>
          <a:fillRect/>
        </a:stretch>
      </xdr:blipFill>
      <xdr:spPr>
        <a:xfrm>
          <a:off x="15161319" y="790239"/>
          <a:ext cx="341153" cy="390178"/>
        </a:xfrm>
        <a:prstGeom prst="rect">
          <a:avLst/>
        </a:prstGeom>
      </xdr:spPr>
    </xdr:pic>
    <xdr:clientData/>
  </xdr:twoCellAnchor>
  <xdr:twoCellAnchor>
    <xdr:from>
      <xdr:col>14</xdr:col>
      <xdr:colOff>3126</xdr:colOff>
      <xdr:row>21</xdr:row>
      <xdr:rowOff>4761</xdr:rowOff>
    </xdr:from>
    <xdr:to>
      <xdr:col>25</xdr:col>
      <xdr:colOff>567376</xdr:colOff>
      <xdr:row>38</xdr:row>
      <xdr:rowOff>6261</xdr:rowOff>
    </xdr:to>
    <xdr:graphicFrame macro="">
      <xdr:nvGraphicFramePr>
        <xdr:cNvPr id="32" name="Gráfico 31">
          <a:extLst>
            <a:ext uri="{FF2B5EF4-FFF2-40B4-BE49-F238E27FC236}">
              <a16:creationId xmlns:a16="http://schemas.microsoft.com/office/drawing/2014/main" id="{00000000-0008-0000-03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oneCellAnchor>
    <xdr:from>
      <xdr:col>24</xdr:col>
      <xdr:colOff>600026</xdr:colOff>
      <xdr:row>22</xdr:row>
      <xdr:rowOff>76200</xdr:rowOff>
    </xdr:from>
    <xdr:ext cx="567271" cy="248851"/>
    <xdr:sp macro="" textlink="">
      <xdr:nvSpPr>
        <xdr:cNvPr id="34" name="CaixaDeTexto 33">
          <a:extLst>
            <a:ext uri="{FF2B5EF4-FFF2-40B4-BE49-F238E27FC236}">
              <a16:creationId xmlns:a16="http://schemas.microsoft.com/office/drawing/2014/main" id="{00000000-0008-0000-0300-000022000000}"/>
            </a:ext>
          </a:extLst>
        </xdr:cNvPr>
        <xdr:cNvSpPr txBox="1"/>
      </xdr:nvSpPr>
      <xdr:spPr>
        <a:xfrm>
          <a:off x="15078026" y="4648200"/>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twoCellAnchor editAs="oneCell">
    <xdr:from>
      <xdr:col>25</xdr:col>
      <xdr:colOff>120291</xdr:colOff>
      <xdr:row>21</xdr:row>
      <xdr:rowOff>4761</xdr:rowOff>
    </xdr:from>
    <xdr:to>
      <xdr:col>25</xdr:col>
      <xdr:colOff>461444</xdr:colOff>
      <xdr:row>23</xdr:row>
      <xdr:rowOff>13939</xdr:rowOff>
    </xdr:to>
    <xdr:pic>
      <xdr:nvPicPr>
        <xdr:cNvPr id="35" name="Imagem 34">
          <a:extLst>
            <a:ext uri="{FF2B5EF4-FFF2-40B4-BE49-F238E27FC236}">
              <a16:creationId xmlns:a16="http://schemas.microsoft.com/office/drawing/2014/main" id="{00000000-0008-0000-0300-000023000000}"/>
            </a:ext>
          </a:extLst>
        </xdr:cNvPr>
        <xdr:cNvPicPr>
          <a:picLocks noChangeAspect="1"/>
        </xdr:cNvPicPr>
      </xdr:nvPicPr>
      <xdr:blipFill>
        <a:blip xmlns:r="http://schemas.openxmlformats.org/officeDocument/2006/relationships" r:embed="rId2"/>
        <a:stretch>
          <a:fillRect/>
        </a:stretch>
      </xdr:blipFill>
      <xdr:spPr>
        <a:xfrm>
          <a:off x="15201541" y="4386261"/>
          <a:ext cx="341153" cy="390178"/>
        </a:xfrm>
        <a:prstGeom prst="rect">
          <a:avLst/>
        </a:prstGeom>
      </xdr:spPr>
    </xdr:pic>
    <xdr:clientData/>
  </xdr:twoCellAnchor>
  <xdr:twoCellAnchor>
    <xdr:from>
      <xdr:col>27</xdr:col>
      <xdr:colOff>0</xdr:colOff>
      <xdr:row>21</xdr:row>
      <xdr:rowOff>0</xdr:rowOff>
    </xdr:from>
    <xdr:to>
      <xdr:col>38</xdr:col>
      <xdr:colOff>564250</xdr:colOff>
      <xdr:row>38</xdr:row>
      <xdr:rowOff>1500</xdr:rowOff>
    </xdr:to>
    <xdr:graphicFrame macro="">
      <xdr:nvGraphicFramePr>
        <xdr:cNvPr id="39" name="Gráfico 38">
          <a:extLst>
            <a:ext uri="{FF2B5EF4-FFF2-40B4-BE49-F238E27FC236}">
              <a16:creationId xmlns:a16="http://schemas.microsoft.com/office/drawing/2014/main" id="{00000000-0008-0000-03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oneCellAnchor>
    <xdr:from>
      <xdr:col>38</xdr:col>
      <xdr:colOff>6351</xdr:colOff>
      <xdr:row>22</xdr:row>
      <xdr:rowOff>100015</xdr:rowOff>
    </xdr:from>
    <xdr:ext cx="567271" cy="248851"/>
    <xdr:sp macro="" textlink="">
      <xdr:nvSpPr>
        <xdr:cNvPr id="41" name="CaixaDeTexto 40">
          <a:extLst>
            <a:ext uri="{FF2B5EF4-FFF2-40B4-BE49-F238E27FC236}">
              <a16:creationId xmlns:a16="http://schemas.microsoft.com/office/drawing/2014/main" id="{00000000-0008-0000-0300-000029000000}"/>
            </a:ext>
          </a:extLst>
        </xdr:cNvPr>
        <xdr:cNvSpPr txBox="1"/>
      </xdr:nvSpPr>
      <xdr:spPr>
        <a:xfrm>
          <a:off x="22929851" y="4672015"/>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twoCellAnchor editAs="oneCell">
    <xdr:from>
      <xdr:col>38</xdr:col>
      <xdr:colOff>91022</xdr:colOff>
      <xdr:row>21</xdr:row>
      <xdr:rowOff>0</xdr:rowOff>
    </xdr:from>
    <xdr:to>
      <xdr:col>38</xdr:col>
      <xdr:colOff>432175</xdr:colOff>
      <xdr:row>23</xdr:row>
      <xdr:rowOff>9178</xdr:rowOff>
    </xdr:to>
    <xdr:pic>
      <xdr:nvPicPr>
        <xdr:cNvPr id="42" name="Imagem 41">
          <a:extLst>
            <a:ext uri="{FF2B5EF4-FFF2-40B4-BE49-F238E27FC236}">
              <a16:creationId xmlns:a16="http://schemas.microsoft.com/office/drawing/2014/main" id="{00000000-0008-0000-0300-00002A000000}"/>
            </a:ext>
          </a:extLst>
        </xdr:cNvPr>
        <xdr:cNvPicPr>
          <a:picLocks noChangeAspect="1"/>
        </xdr:cNvPicPr>
      </xdr:nvPicPr>
      <xdr:blipFill>
        <a:blip xmlns:r="http://schemas.openxmlformats.org/officeDocument/2006/relationships" r:embed="rId2"/>
        <a:stretch>
          <a:fillRect/>
        </a:stretch>
      </xdr:blipFill>
      <xdr:spPr>
        <a:xfrm>
          <a:off x="23014522" y="4381500"/>
          <a:ext cx="341153" cy="390178"/>
        </a:xfrm>
        <a:prstGeom prst="rect">
          <a:avLst/>
        </a:prstGeom>
      </xdr:spPr>
    </xdr:pic>
    <xdr:clientData/>
  </xdr:twoCellAnchor>
  <xdr:twoCellAnchor>
    <xdr:from>
      <xdr:col>40</xdr:col>
      <xdr:colOff>0</xdr:colOff>
      <xdr:row>2</xdr:row>
      <xdr:rowOff>23811</xdr:rowOff>
    </xdr:from>
    <xdr:to>
      <xdr:col>51</xdr:col>
      <xdr:colOff>564250</xdr:colOff>
      <xdr:row>19</xdr:row>
      <xdr:rowOff>25311</xdr:rowOff>
    </xdr:to>
    <xdr:graphicFrame macro="">
      <xdr:nvGraphicFramePr>
        <xdr:cNvPr id="43" name="Gráfico 42">
          <a:extLst>
            <a:ext uri="{FF2B5EF4-FFF2-40B4-BE49-F238E27FC236}">
              <a16:creationId xmlns:a16="http://schemas.microsoft.com/office/drawing/2014/main" id="{00000000-0008-0000-03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oneCellAnchor>
    <xdr:from>
      <xdr:col>51</xdr:col>
      <xdr:colOff>0</xdr:colOff>
      <xdr:row>3</xdr:row>
      <xdr:rowOff>85725</xdr:rowOff>
    </xdr:from>
    <xdr:ext cx="567271" cy="248851"/>
    <xdr:sp macro="" textlink="">
      <xdr:nvSpPr>
        <xdr:cNvPr id="45" name="CaixaDeTexto 44">
          <a:extLst>
            <a:ext uri="{FF2B5EF4-FFF2-40B4-BE49-F238E27FC236}">
              <a16:creationId xmlns:a16="http://schemas.microsoft.com/office/drawing/2014/main" id="{00000000-0008-0000-0300-00002D000000}"/>
            </a:ext>
          </a:extLst>
        </xdr:cNvPr>
        <xdr:cNvSpPr txBox="1"/>
      </xdr:nvSpPr>
      <xdr:spPr>
        <a:xfrm>
          <a:off x="30765750" y="1038225"/>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twoCellAnchor editAs="oneCell">
    <xdr:from>
      <xdr:col>51</xdr:col>
      <xdr:colOff>62073</xdr:colOff>
      <xdr:row>1</xdr:row>
      <xdr:rowOff>181322</xdr:rowOff>
    </xdr:from>
    <xdr:to>
      <xdr:col>51</xdr:col>
      <xdr:colOff>409575</xdr:colOff>
      <xdr:row>4</xdr:row>
      <xdr:rowOff>0</xdr:rowOff>
    </xdr:to>
    <xdr:pic>
      <xdr:nvPicPr>
        <xdr:cNvPr id="46" name="Imagem 45">
          <a:extLst>
            <a:ext uri="{FF2B5EF4-FFF2-40B4-BE49-F238E27FC236}">
              <a16:creationId xmlns:a16="http://schemas.microsoft.com/office/drawing/2014/main" id="{00000000-0008-0000-0300-00002E000000}"/>
            </a:ext>
          </a:extLst>
        </xdr:cNvPr>
        <xdr:cNvPicPr>
          <a:picLocks noChangeAspect="1"/>
        </xdr:cNvPicPr>
      </xdr:nvPicPr>
      <xdr:blipFill>
        <a:blip xmlns:r="http://schemas.openxmlformats.org/officeDocument/2006/relationships" r:embed="rId9"/>
        <a:stretch>
          <a:fillRect/>
        </a:stretch>
      </xdr:blipFill>
      <xdr:spPr>
        <a:xfrm>
          <a:off x="30827823" y="752822"/>
          <a:ext cx="347502" cy="390178"/>
        </a:xfrm>
        <a:prstGeom prst="rect">
          <a:avLst/>
        </a:prstGeom>
      </xdr:spPr>
    </xdr:pic>
    <xdr:clientData/>
  </xdr:twoCellAnchor>
  <xdr:twoCellAnchor editAs="oneCell">
    <xdr:from>
      <xdr:col>1</xdr:col>
      <xdr:colOff>0</xdr:colOff>
      <xdr:row>0</xdr:row>
      <xdr:rowOff>61914</xdr:rowOff>
    </xdr:from>
    <xdr:to>
      <xdr:col>2</xdr:col>
      <xdr:colOff>389514</xdr:colOff>
      <xdr:row>0</xdr:row>
      <xdr:rowOff>421914</xdr:rowOff>
    </xdr:to>
    <xdr:pic>
      <xdr:nvPicPr>
        <xdr:cNvPr id="47" name="Imagem 46">
          <a:extLst>
            <a:ext uri="{FF2B5EF4-FFF2-40B4-BE49-F238E27FC236}">
              <a16:creationId xmlns:a16="http://schemas.microsoft.com/office/drawing/2014/main" id="{00000000-0008-0000-0300-00002F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07818" y="61914"/>
          <a:ext cx="995651" cy="360000"/>
        </a:xfrm>
        <a:prstGeom prst="rect">
          <a:avLst/>
        </a:prstGeom>
      </xdr:spPr>
    </xdr:pic>
    <xdr:clientData/>
  </xdr:twoCellAnchor>
</xdr:wsDr>
</file>

<file path=xl/drawings/drawing4.xml><?xml version="1.0" encoding="utf-8"?>
<c:userShapes xmlns:c="http://schemas.openxmlformats.org/drawingml/2006/chart">
  <cdr:relSizeAnchor xmlns:cdr="http://schemas.openxmlformats.org/drawingml/2006/chartDrawing">
    <cdr:from>
      <cdr:x>0.51396</cdr:x>
      <cdr:y>0.72291</cdr:y>
    </cdr:from>
    <cdr:to>
      <cdr:x>0.58355</cdr:x>
      <cdr:y>0.81111</cdr:y>
    </cdr:to>
    <cdr:sp macro="" textlink="">
      <cdr:nvSpPr>
        <cdr:cNvPr id="2" name="CaixaDeTexto 4"/>
        <cdr:cNvSpPr txBox="1"/>
      </cdr:nvSpPr>
      <cdr:spPr>
        <a:xfrm xmlns:a="http://schemas.openxmlformats.org/drawingml/2006/main">
          <a:off x="3888427" y="2204513"/>
          <a:ext cx="526496" cy="268966"/>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pt-BR" sz="1400" b="1">
              <a:solidFill>
                <a:srgbClr val="00A78D"/>
              </a:solidFill>
            </a:rPr>
            <a:t>n.a.</a:t>
          </a:r>
        </a:p>
      </cdr:txBody>
    </cdr:sp>
  </cdr:relSizeAnchor>
  <cdr:relSizeAnchor xmlns:cdr="http://schemas.openxmlformats.org/drawingml/2006/chartDrawing">
    <cdr:from>
      <cdr:x>0.15844</cdr:x>
      <cdr:y>0.72291</cdr:y>
    </cdr:from>
    <cdr:to>
      <cdr:x>0.22803</cdr:x>
      <cdr:y>0.81111</cdr:y>
    </cdr:to>
    <cdr:sp macro="" textlink="">
      <cdr:nvSpPr>
        <cdr:cNvPr id="3" name="CaixaDeTexto 4"/>
        <cdr:cNvSpPr txBox="1"/>
      </cdr:nvSpPr>
      <cdr:spPr>
        <a:xfrm xmlns:a="http://schemas.openxmlformats.org/drawingml/2006/main">
          <a:off x="1198722" y="2204512"/>
          <a:ext cx="526496" cy="268966"/>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pt-BR" sz="1400" b="1">
              <a:solidFill>
                <a:srgbClr val="00A78D"/>
              </a:solidFill>
            </a:rPr>
            <a:t>n.a.</a:t>
          </a:r>
        </a:p>
      </cdr:txBody>
    </cdr:sp>
  </cdr:relSizeAnchor>
  <cdr:relSizeAnchor xmlns:cdr="http://schemas.openxmlformats.org/drawingml/2006/chartDrawing">
    <cdr:from>
      <cdr:x>0.03635</cdr:x>
      <cdr:y>0.72291</cdr:y>
    </cdr:from>
    <cdr:to>
      <cdr:x>0.10595</cdr:x>
      <cdr:y>0.81111</cdr:y>
    </cdr:to>
    <cdr:sp macro="" textlink="">
      <cdr:nvSpPr>
        <cdr:cNvPr id="4" name="CaixaDeTexto 4"/>
        <cdr:cNvSpPr txBox="1"/>
      </cdr:nvSpPr>
      <cdr:spPr>
        <a:xfrm xmlns:a="http://schemas.openxmlformats.org/drawingml/2006/main">
          <a:off x="274977" y="2204512"/>
          <a:ext cx="526572" cy="268966"/>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pt-BR" sz="1400" b="1">
              <a:solidFill>
                <a:srgbClr val="00A78D"/>
              </a:solidFill>
            </a:rPr>
            <a:t>n.a.</a:t>
          </a:r>
        </a:p>
      </cdr:txBody>
    </cdr:sp>
  </cdr:relSizeAnchor>
</c:userShapes>
</file>

<file path=xl/drawings/drawing5.xml><?xml version="1.0" encoding="utf-8"?>
<xdr:wsDr xmlns:xdr="http://schemas.openxmlformats.org/drawingml/2006/spreadsheetDrawing" xmlns:a="http://schemas.openxmlformats.org/drawingml/2006/main">
  <xdr:twoCellAnchor>
    <xdr:from>
      <xdr:col>8</xdr:col>
      <xdr:colOff>180975</xdr:colOff>
      <xdr:row>2</xdr:row>
      <xdr:rowOff>147636</xdr:rowOff>
    </xdr:from>
    <xdr:to>
      <xdr:col>20</xdr:col>
      <xdr:colOff>514350</xdr:colOff>
      <xdr:row>22</xdr:row>
      <xdr:rowOff>123825</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20</xdr:col>
      <xdr:colOff>38100</xdr:colOff>
      <xdr:row>2</xdr:row>
      <xdr:rowOff>142875</xdr:rowOff>
    </xdr:from>
    <xdr:ext cx="339067" cy="384401"/>
    <xdr:sp macro="" textlink="D1">
      <xdr:nvSpPr>
        <xdr:cNvPr id="3" name="CaixaDeTexto 2">
          <a:extLst>
            <a:ext uri="{FF2B5EF4-FFF2-40B4-BE49-F238E27FC236}">
              <a16:creationId xmlns:a16="http://schemas.microsoft.com/office/drawing/2014/main" id="{00000000-0008-0000-0900-000003000000}"/>
            </a:ext>
          </a:extLst>
        </xdr:cNvPr>
        <xdr:cNvSpPr txBox="1"/>
      </xdr:nvSpPr>
      <xdr:spPr>
        <a:xfrm>
          <a:off x="13820775" y="523875"/>
          <a:ext cx="339067" cy="384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09E8563-970A-4D26-9539-DFA0AEA20A56}" type="TxLink">
            <a:rPr lang="en-US" sz="2000" b="1" i="0" u="none" strike="noStrike">
              <a:solidFill>
                <a:sysClr val="windowText" lastClr="000000"/>
              </a:solidFill>
              <a:latin typeface="Wingdings 3" panose="05040102010807070707" pitchFamily="18" charset="2"/>
              <a:cs typeface="Calibri"/>
            </a:rPr>
            <a:pPr/>
            <a:t>h</a:t>
          </a:fld>
          <a:endParaRPr lang="pt-BR" sz="2000" b="1">
            <a:solidFill>
              <a:sysClr val="windowText" lastClr="000000"/>
            </a:solidFill>
            <a:latin typeface="Wingdings 3" panose="05040102010807070707" pitchFamily="18" charset="2"/>
          </a:endParaRPr>
        </a:p>
      </xdr:txBody>
    </xdr:sp>
    <xdr:clientData/>
  </xdr:oneCellAnchor>
  <xdr:oneCellAnchor>
    <xdr:from>
      <xdr:col>19</xdr:col>
      <xdr:colOff>542925</xdr:colOff>
      <xdr:row>4</xdr:row>
      <xdr:rowOff>38100</xdr:rowOff>
    </xdr:from>
    <xdr:ext cx="567271" cy="248851"/>
    <xdr:sp macro="" textlink="">
      <xdr:nvSpPr>
        <xdr:cNvPr id="4" name="CaixaDeTexto 3">
          <a:extLst>
            <a:ext uri="{FF2B5EF4-FFF2-40B4-BE49-F238E27FC236}">
              <a16:creationId xmlns:a16="http://schemas.microsoft.com/office/drawing/2014/main" id="{00000000-0008-0000-0900-000004000000}"/>
            </a:ext>
          </a:extLst>
        </xdr:cNvPr>
        <xdr:cNvSpPr txBox="1"/>
      </xdr:nvSpPr>
      <xdr:spPr>
        <a:xfrm>
          <a:off x="13716000" y="800100"/>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10</xdr:col>
      <xdr:colOff>152399</xdr:colOff>
      <xdr:row>3</xdr:row>
      <xdr:rowOff>80960</xdr:rowOff>
    </xdr:from>
    <xdr:to>
      <xdr:col>23</xdr:col>
      <xdr:colOff>507599</xdr:colOff>
      <xdr:row>24</xdr:row>
      <xdr:rowOff>40460</xdr:rowOff>
    </xdr:to>
    <xdr:graphicFrame macro="">
      <xdr:nvGraphicFramePr>
        <xdr:cNvPr id="2" name="Gráfico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23</xdr:col>
      <xdr:colOff>47625</xdr:colOff>
      <xdr:row>3</xdr:row>
      <xdr:rowOff>85725</xdr:rowOff>
    </xdr:from>
    <xdr:ext cx="339067" cy="384401"/>
    <xdr:sp macro="" textlink="D1">
      <xdr:nvSpPr>
        <xdr:cNvPr id="3" name="CaixaDeTexto 2">
          <a:extLst>
            <a:ext uri="{FF2B5EF4-FFF2-40B4-BE49-F238E27FC236}">
              <a16:creationId xmlns:a16="http://schemas.microsoft.com/office/drawing/2014/main" id="{00000000-0008-0000-0700-000003000000}"/>
            </a:ext>
          </a:extLst>
        </xdr:cNvPr>
        <xdr:cNvSpPr txBox="1"/>
      </xdr:nvSpPr>
      <xdr:spPr>
        <a:xfrm>
          <a:off x="14992350" y="657225"/>
          <a:ext cx="339067" cy="384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09E8563-970A-4D26-9539-DFA0AEA20A56}" type="TxLink">
            <a:rPr lang="en-US" sz="2000" b="1" i="0" u="none" strike="noStrike">
              <a:solidFill>
                <a:sysClr val="windowText" lastClr="000000"/>
              </a:solidFill>
              <a:latin typeface="Wingdings 3" panose="05040102010807070707" pitchFamily="18" charset="2"/>
              <a:cs typeface="Calibri"/>
            </a:rPr>
            <a:pPr/>
            <a:t>h</a:t>
          </a:fld>
          <a:endParaRPr lang="pt-BR" sz="2000" b="1">
            <a:solidFill>
              <a:sysClr val="windowText" lastClr="000000"/>
            </a:solidFill>
            <a:latin typeface="Wingdings 3" panose="05040102010807070707" pitchFamily="18" charset="2"/>
          </a:endParaRPr>
        </a:p>
      </xdr:txBody>
    </xdr:sp>
    <xdr:clientData/>
  </xdr:oneCellAnchor>
  <xdr:oneCellAnchor>
    <xdr:from>
      <xdr:col>22</xdr:col>
      <xdr:colOff>552450</xdr:colOff>
      <xdr:row>4</xdr:row>
      <xdr:rowOff>171450</xdr:rowOff>
    </xdr:from>
    <xdr:ext cx="567271" cy="248851"/>
    <xdr:sp macro="" textlink="">
      <xdr:nvSpPr>
        <xdr:cNvPr id="4" name="CaixaDeTexto 3">
          <a:extLst>
            <a:ext uri="{FF2B5EF4-FFF2-40B4-BE49-F238E27FC236}">
              <a16:creationId xmlns:a16="http://schemas.microsoft.com/office/drawing/2014/main" id="{00000000-0008-0000-0700-000004000000}"/>
            </a:ext>
          </a:extLst>
        </xdr:cNvPr>
        <xdr:cNvSpPr txBox="1"/>
      </xdr:nvSpPr>
      <xdr:spPr>
        <a:xfrm>
          <a:off x="14887575" y="933450"/>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10</xdr:col>
      <xdr:colOff>266699</xdr:colOff>
      <xdr:row>2</xdr:row>
      <xdr:rowOff>147635</xdr:rowOff>
    </xdr:from>
    <xdr:to>
      <xdr:col>24</xdr:col>
      <xdr:colOff>12299</xdr:colOff>
      <xdr:row>23</xdr:row>
      <xdr:rowOff>107135</xdr:rowOff>
    </xdr:to>
    <xdr:graphicFrame macro="">
      <xdr:nvGraphicFramePr>
        <xdr:cNvPr id="2" name="Gráfico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23</xdr:col>
      <xdr:colOff>142875</xdr:colOff>
      <xdr:row>2</xdr:row>
      <xdr:rowOff>152400</xdr:rowOff>
    </xdr:from>
    <xdr:ext cx="339067" cy="384401"/>
    <xdr:sp macro="" textlink="D1">
      <xdr:nvSpPr>
        <xdr:cNvPr id="3" name="CaixaDeTexto 2">
          <a:extLst>
            <a:ext uri="{FF2B5EF4-FFF2-40B4-BE49-F238E27FC236}">
              <a16:creationId xmlns:a16="http://schemas.microsoft.com/office/drawing/2014/main" id="{00000000-0008-0000-0500-000003000000}"/>
            </a:ext>
          </a:extLst>
        </xdr:cNvPr>
        <xdr:cNvSpPr txBox="1"/>
      </xdr:nvSpPr>
      <xdr:spPr>
        <a:xfrm>
          <a:off x="15373350" y="533400"/>
          <a:ext cx="339067" cy="384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09E8563-970A-4D26-9539-DFA0AEA20A56}" type="TxLink">
            <a:rPr lang="en-US" sz="2000" b="1" i="0" u="none" strike="noStrike">
              <a:solidFill>
                <a:sysClr val="windowText" lastClr="000000"/>
              </a:solidFill>
              <a:latin typeface="Wingdings 3" panose="05040102010807070707" pitchFamily="18" charset="2"/>
              <a:cs typeface="Calibri"/>
            </a:rPr>
            <a:pPr/>
            <a:t>h</a:t>
          </a:fld>
          <a:endParaRPr lang="pt-BR" sz="2000" b="1">
            <a:solidFill>
              <a:sysClr val="windowText" lastClr="000000"/>
            </a:solidFill>
            <a:latin typeface="Wingdings 3" panose="05040102010807070707" pitchFamily="18" charset="2"/>
          </a:endParaRPr>
        </a:p>
      </xdr:txBody>
    </xdr:sp>
    <xdr:clientData/>
  </xdr:oneCellAnchor>
  <xdr:oneCellAnchor>
    <xdr:from>
      <xdr:col>23</xdr:col>
      <xdr:colOff>38100</xdr:colOff>
      <xdr:row>4</xdr:row>
      <xdr:rowOff>47625</xdr:rowOff>
    </xdr:from>
    <xdr:ext cx="567271" cy="248851"/>
    <xdr:sp macro="" textlink="">
      <xdr:nvSpPr>
        <xdr:cNvPr id="4" name="CaixaDeTexto 3">
          <a:extLst>
            <a:ext uri="{FF2B5EF4-FFF2-40B4-BE49-F238E27FC236}">
              <a16:creationId xmlns:a16="http://schemas.microsoft.com/office/drawing/2014/main" id="{00000000-0008-0000-0500-000004000000}"/>
            </a:ext>
          </a:extLst>
        </xdr:cNvPr>
        <xdr:cNvSpPr txBox="1"/>
      </xdr:nvSpPr>
      <xdr:spPr>
        <a:xfrm>
          <a:off x="15268575" y="809625"/>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6</xdr:col>
      <xdr:colOff>171450</xdr:colOff>
      <xdr:row>2</xdr:row>
      <xdr:rowOff>166686</xdr:rowOff>
    </xdr:from>
    <xdr:to>
      <xdr:col>18</xdr:col>
      <xdr:colOff>504825</xdr:colOff>
      <xdr:row>22</xdr:row>
      <xdr:rowOff>142875</xdr:rowOff>
    </xdr:to>
    <xdr:graphicFrame macro="">
      <xdr:nvGraphicFramePr>
        <xdr:cNvPr id="2" name="Gráfico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18</xdr:col>
      <xdr:colOff>19050</xdr:colOff>
      <xdr:row>2</xdr:row>
      <xdr:rowOff>152400</xdr:rowOff>
    </xdr:from>
    <xdr:ext cx="339067" cy="384401"/>
    <xdr:sp macro="" textlink="D1">
      <xdr:nvSpPr>
        <xdr:cNvPr id="3" name="CaixaDeTexto 2">
          <a:extLst>
            <a:ext uri="{FF2B5EF4-FFF2-40B4-BE49-F238E27FC236}">
              <a16:creationId xmlns:a16="http://schemas.microsoft.com/office/drawing/2014/main" id="{00000000-0008-0000-0600-000003000000}"/>
            </a:ext>
          </a:extLst>
        </xdr:cNvPr>
        <xdr:cNvSpPr txBox="1"/>
      </xdr:nvSpPr>
      <xdr:spPr>
        <a:xfrm>
          <a:off x="11915775" y="533400"/>
          <a:ext cx="339067" cy="384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09E8563-970A-4D26-9539-DFA0AEA20A56}" type="TxLink">
            <a:rPr lang="en-US" sz="2000" b="1" i="0" u="none" strike="noStrike">
              <a:solidFill>
                <a:sysClr val="windowText" lastClr="000000"/>
              </a:solidFill>
              <a:latin typeface="Wingdings 3" panose="05040102010807070707" pitchFamily="18" charset="2"/>
              <a:cs typeface="Calibri"/>
            </a:rPr>
            <a:pPr/>
            <a:t>h</a:t>
          </a:fld>
          <a:endParaRPr lang="pt-BR" sz="2000" b="1">
            <a:solidFill>
              <a:sysClr val="windowText" lastClr="000000"/>
            </a:solidFill>
            <a:latin typeface="Wingdings 3" panose="05040102010807070707" pitchFamily="18" charset="2"/>
          </a:endParaRPr>
        </a:p>
      </xdr:txBody>
    </xdr:sp>
    <xdr:clientData/>
  </xdr:oneCellAnchor>
  <xdr:oneCellAnchor>
    <xdr:from>
      <xdr:col>17</xdr:col>
      <xdr:colOff>523875</xdr:colOff>
      <xdr:row>4</xdr:row>
      <xdr:rowOff>47625</xdr:rowOff>
    </xdr:from>
    <xdr:ext cx="567271" cy="248851"/>
    <xdr:sp macro="" textlink="">
      <xdr:nvSpPr>
        <xdr:cNvPr id="4" name="CaixaDeTexto 3">
          <a:extLst>
            <a:ext uri="{FF2B5EF4-FFF2-40B4-BE49-F238E27FC236}">
              <a16:creationId xmlns:a16="http://schemas.microsoft.com/office/drawing/2014/main" id="{00000000-0008-0000-0600-000004000000}"/>
            </a:ext>
          </a:extLst>
        </xdr:cNvPr>
        <xdr:cNvSpPr txBox="1"/>
      </xdr:nvSpPr>
      <xdr:spPr>
        <a:xfrm>
          <a:off x="11811000" y="809625"/>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6</xdr:col>
      <xdr:colOff>171449</xdr:colOff>
      <xdr:row>2</xdr:row>
      <xdr:rowOff>166685</xdr:rowOff>
    </xdr:from>
    <xdr:to>
      <xdr:col>19</xdr:col>
      <xdr:colOff>526649</xdr:colOff>
      <xdr:row>23</xdr:row>
      <xdr:rowOff>126185</xdr:rowOff>
    </xdr:to>
    <xdr:graphicFrame macro="">
      <xdr:nvGraphicFramePr>
        <xdr:cNvPr id="2" name="Gráfico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19</xdr:col>
      <xdr:colOff>38100</xdr:colOff>
      <xdr:row>2</xdr:row>
      <xdr:rowOff>180975</xdr:rowOff>
    </xdr:from>
    <xdr:ext cx="339067" cy="384401"/>
    <xdr:sp macro="" textlink="D1">
      <xdr:nvSpPr>
        <xdr:cNvPr id="3" name="CaixaDeTexto 2">
          <a:extLst>
            <a:ext uri="{FF2B5EF4-FFF2-40B4-BE49-F238E27FC236}">
              <a16:creationId xmlns:a16="http://schemas.microsoft.com/office/drawing/2014/main" id="{00000000-0008-0000-0800-000003000000}"/>
            </a:ext>
          </a:extLst>
        </xdr:cNvPr>
        <xdr:cNvSpPr txBox="1"/>
      </xdr:nvSpPr>
      <xdr:spPr>
        <a:xfrm>
          <a:off x="12544425" y="561975"/>
          <a:ext cx="339067" cy="384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09E8563-970A-4D26-9539-DFA0AEA20A56}" type="TxLink">
            <a:rPr lang="en-US" sz="2000" b="1" i="0" u="none" strike="noStrike">
              <a:solidFill>
                <a:sysClr val="windowText" lastClr="000000"/>
              </a:solidFill>
              <a:latin typeface="Wingdings 3" panose="05040102010807070707" pitchFamily="18" charset="2"/>
              <a:cs typeface="Calibri"/>
            </a:rPr>
            <a:pPr/>
            <a:t>h</a:t>
          </a:fld>
          <a:endParaRPr lang="pt-BR" sz="2000" b="1">
            <a:solidFill>
              <a:sysClr val="windowText" lastClr="000000"/>
            </a:solidFill>
            <a:latin typeface="Wingdings 3" panose="05040102010807070707" pitchFamily="18" charset="2"/>
          </a:endParaRPr>
        </a:p>
      </xdr:txBody>
    </xdr:sp>
    <xdr:clientData/>
  </xdr:oneCellAnchor>
  <xdr:oneCellAnchor>
    <xdr:from>
      <xdr:col>18</xdr:col>
      <xdr:colOff>542925</xdr:colOff>
      <xdr:row>4</xdr:row>
      <xdr:rowOff>76200</xdr:rowOff>
    </xdr:from>
    <xdr:ext cx="567271" cy="248851"/>
    <xdr:sp macro="" textlink="">
      <xdr:nvSpPr>
        <xdr:cNvPr id="4" name="CaixaDeTexto 3">
          <a:extLst>
            <a:ext uri="{FF2B5EF4-FFF2-40B4-BE49-F238E27FC236}">
              <a16:creationId xmlns:a16="http://schemas.microsoft.com/office/drawing/2014/main" id="{00000000-0008-0000-0800-000004000000}"/>
            </a:ext>
          </a:extLst>
        </xdr:cNvPr>
        <xdr:cNvSpPr txBox="1"/>
      </xdr:nvSpPr>
      <xdr:spPr>
        <a:xfrm>
          <a:off x="12439650" y="838200"/>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8</xdr:col>
      <xdr:colOff>214842</xdr:colOff>
      <xdr:row>2</xdr:row>
      <xdr:rowOff>181503</xdr:rowOff>
    </xdr:from>
    <xdr:to>
      <xdr:col>20</xdr:col>
      <xdr:colOff>548217</xdr:colOff>
      <xdr:row>22</xdr:row>
      <xdr:rowOff>157692</xdr:rowOff>
    </xdr:to>
    <xdr:graphicFrame macro="">
      <xdr:nvGraphicFramePr>
        <xdr:cNvPr id="2" name="Gráfico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20</xdr:col>
      <xdr:colOff>38100</xdr:colOff>
      <xdr:row>2</xdr:row>
      <xdr:rowOff>142875</xdr:rowOff>
    </xdr:from>
    <xdr:ext cx="339067" cy="384401"/>
    <xdr:sp macro="" textlink="D1">
      <xdr:nvSpPr>
        <xdr:cNvPr id="3" name="CaixaDeTexto 2">
          <a:extLst>
            <a:ext uri="{FF2B5EF4-FFF2-40B4-BE49-F238E27FC236}">
              <a16:creationId xmlns:a16="http://schemas.microsoft.com/office/drawing/2014/main" id="{00000000-0008-0000-0A00-000003000000}"/>
            </a:ext>
          </a:extLst>
        </xdr:cNvPr>
        <xdr:cNvSpPr txBox="1"/>
      </xdr:nvSpPr>
      <xdr:spPr>
        <a:xfrm>
          <a:off x="13820775" y="523875"/>
          <a:ext cx="339067" cy="384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09E8563-970A-4D26-9539-DFA0AEA20A56}" type="TxLink">
            <a:rPr lang="en-US" sz="2000" b="1" i="0" u="none" strike="noStrike">
              <a:solidFill>
                <a:sysClr val="windowText" lastClr="000000"/>
              </a:solidFill>
              <a:latin typeface="Wingdings 3" panose="05040102010807070707" pitchFamily="18" charset="2"/>
              <a:cs typeface="Calibri"/>
            </a:rPr>
            <a:pPr/>
            <a:t>h</a:t>
          </a:fld>
          <a:endParaRPr lang="pt-BR" sz="2000" b="1">
            <a:solidFill>
              <a:sysClr val="windowText" lastClr="000000"/>
            </a:solidFill>
            <a:latin typeface="Wingdings 3" panose="05040102010807070707" pitchFamily="18" charset="2"/>
          </a:endParaRPr>
        </a:p>
      </xdr:txBody>
    </xdr:sp>
    <xdr:clientData/>
  </xdr:oneCellAnchor>
  <xdr:oneCellAnchor>
    <xdr:from>
      <xdr:col>19</xdr:col>
      <xdr:colOff>542925</xdr:colOff>
      <xdr:row>4</xdr:row>
      <xdr:rowOff>38100</xdr:rowOff>
    </xdr:from>
    <xdr:ext cx="567271" cy="248851"/>
    <xdr:sp macro="" textlink="">
      <xdr:nvSpPr>
        <xdr:cNvPr id="4" name="CaixaDeTexto 3">
          <a:extLst>
            <a:ext uri="{FF2B5EF4-FFF2-40B4-BE49-F238E27FC236}">
              <a16:creationId xmlns:a16="http://schemas.microsoft.com/office/drawing/2014/main" id="{00000000-0008-0000-0A00-000004000000}"/>
            </a:ext>
          </a:extLst>
        </xdr:cNvPr>
        <xdr:cNvSpPr txBox="1"/>
      </xdr:nvSpPr>
      <xdr:spPr>
        <a:xfrm>
          <a:off x="13716000" y="800100"/>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twoCellAnchor>
    <xdr:from>
      <xdr:col>8</xdr:col>
      <xdr:colOff>548216</xdr:colOff>
      <xdr:row>17</xdr:row>
      <xdr:rowOff>95251</xdr:rowOff>
    </xdr:from>
    <xdr:to>
      <xdr:col>9</xdr:col>
      <xdr:colOff>442383</xdr:colOff>
      <xdr:row>19</xdr:row>
      <xdr:rowOff>1</xdr:rowOff>
    </xdr:to>
    <xdr:sp macro="" textlink="">
      <xdr:nvSpPr>
        <xdr:cNvPr id="5" name="CaixaDeTexto 4">
          <a:extLst>
            <a:ext uri="{FF2B5EF4-FFF2-40B4-BE49-F238E27FC236}">
              <a16:creationId xmlns:a16="http://schemas.microsoft.com/office/drawing/2014/main" id="{00000000-0008-0000-0A00-000005000000}"/>
            </a:ext>
          </a:extLst>
        </xdr:cNvPr>
        <xdr:cNvSpPr txBox="1"/>
      </xdr:nvSpPr>
      <xdr:spPr>
        <a:xfrm>
          <a:off x="7634816" y="3261784"/>
          <a:ext cx="503767" cy="2772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400" b="1">
              <a:solidFill>
                <a:srgbClr val="00A78D"/>
              </a:solidFill>
            </a:rPr>
            <a:t>n.a.</a:t>
          </a:r>
        </a:p>
      </xdr:txBody>
    </xdr:sp>
    <xdr:clientData/>
  </xdr:twoCellAnchor>
  <xdr:twoCellAnchor>
    <xdr:from>
      <xdr:col>10</xdr:col>
      <xdr:colOff>389465</xdr:colOff>
      <xdr:row>17</xdr:row>
      <xdr:rowOff>99481</xdr:rowOff>
    </xdr:from>
    <xdr:to>
      <xdr:col>11</xdr:col>
      <xdr:colOff>283631</xdr:colOff>
      <xdr:row>19</xdr:row>
      <xdr:rowOff>4231</xdr:rowOff>
    </xdr:to>
    <xdr:sp macro="" textlink="">
      <xdr:nvSpPr>
        <xdr:cNvPr id="6" name="CaixaDeTexto 5">
          <a:extLst>
            <a:ext uri="{FF2B5EF4-FFF2-40B4-BE49-F238E27FC236}">
              <a16:creationId xmlns:a16="http://schemas.microsoft.com/office/drawing/2014/main" id="{00000000-0008-0000-0A00-000006000000}"/>
            </a:ext>
          </a:extLst>
        </xdr:cNvPr>
        <xdr:cNvSpPr txBox="1"/>
      </xdr:nvSpPr>
      <xdr:spPr>
        <a:xfrm>
          <a:off x="8695265" y="3266014"/>
          <a:ext cx="503766" cy="2772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400" b="1">
              <a:solidFill>
                <a:srgbClr val="00A78D"/>
              </a:solidFill>
            </a:rPr>
            <a:t>n.a.</a:t>
          </a:r>
        </a:p>
      </xdr:txBody>
    </xdr:sp>
    <xdr:clientData/>
  </xdr:twoCellAnchor>
  <xdr:twoCellAnchor>
    <xdr:from>
      <xdr:col>14</xdr:col>
      <xdr:colOff>497417</xdr:colOff>
      <xdr:row>17</xdr:row>
      <xdr:rowOff>84663</xdr:rowOff>
    </xdr:from>
    <xdr:to>
      <xdr:col>15</xdr:col>
      <xdr:colOff>391584</xdr:colOff>
      <xdr:row>18</xdr:row>
      <xdr:rowOff>172293</xdr:rowOff>
    </xdr:to>
    <xdr:sp macro="" textlink="">
      <xdr:nvSpPr>
        <xdr:cNvPr id="7" name="CaixaDeTexto 6">
          <a:extLst>
            <a:ext uri="{FF2B5EF4-FFF2-40B4-BE49-F238E27FC236}">
              <a16:creationId xmlns:a16="http://schemas.microsoft.com/office/drawing/2014/main" id="{00000000-0008-0000-0A00-000007000000}"/>
            </a:ext>
          </a:extLst>
        </xdr:cNvPr>
        <xdr:cNvSpPr txBox="1"/>
      </xdr:nvSpPr>
      <xdr:spPr>
        <a:xfrm>
          <a:off x="11241617" y="3251196"/>
          <a:ext cx="503767" cy="2738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400" b="1">
              <a:solidFill>
                <a:srgbClr val="00A78D"/>
              </a:solidFill>
            </a:rPr>
            <a:t>n.a.</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209550</xdr:colOff>
      <xdr:row>2</xdr:row>
      <xdr:rowOff>176211</xdr:rowOff>
    </xdr:from>
    <xdr:to>
      <xdr:col>18</xdr:col>
      <xdr:colOff>542925</xdr:colOff>
      <xdr:row>22</xdr:row>
      <xdr:rowOff>152400</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18</xdr:col>
      <xdr:colOff>19050</xdr:colOff>
      <xdr:row>2</xdr:row>
      <xdr:rowOff>152400</xdr:rowOff>
    </xdr:from>
    <xdr:ext cx="339067" cy="384401"/>
    <xdr:sp macro="" textlink="D1">
      <xdr:nvSpPr>
        <xdr:cNvPr id="3" name="CaixaDeTexto 2">
          <a:extLst>
            <a:ext uri="{FF2B5EF4-FFF2-40B4-BE49-F238E27FC236}">
              <a16:creationId xmlns:a16="http://schemas.microsoft.com/office/drawing/2014/main" id="{00000000-0008-0000-0400-000003000000}"/>
            </a:ext>
          </a:extLst>
        </xdr:cNvPr>
        <xdr:cNvSpPr txBox="1"/>
      </xdr:nvSpPr>
      <xdr:spPr>
        <a:xfrm>
          <a:off x="11915775" y="533400"/>
          <a:ext cx="339067" cy="384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09E8563-970A-4D26-9539-DFA0AEA20A56}" type="TxLink">
            <a:rPr lang="en-US" sz="2000" b="1" i="0" u="none" strike="noStrike">
              <a:solidFill>
                <a:sysClr val="windowText" lastClr="000000"/>
              </a:solidFill>
              <a:latin typeface="Wingdings 3" panose="05040102010807070707" pitchFamily="18" charset="2"/>
              <a:cs typeface="Calibri"/>
            </a:rPr>
            <a:pPr/>
            <a:t>i</a:t>
          </a:fld>
          <a:endParaRPr lang="pt-BR" sz="2000" b="1">
            <a:solidFill>
              <a:sysClr val="windowText" lastClr="000000"/>
            </a:solidFill>
            <a:latin typeface="Wingdings 3" panose="05040102010807070707" pitchFamily="18" charset="2"/>
          </a:endParaRPr>
        </a:p>
      </xdr:txBody>
    </xdr:sp>
    <xdr:clientData/>
  </xdr:oneCellAnchor>
  <xdr:oneCellAnchor>
    <xdr:from>
      <xdr:col>17</xdr:col>
      <xdr:colOff>523875</xdr:colOff>
      <xdr:row>4</xdr:row>
      <xdr:rowOff>47625</xdr:rowOff>
    </xdr:from>
    <xdr:ext cx="567271" cy="248851"/>
    <xdr:sp macro="" textlink="">
      <xdr:nvSpPr>
        <xdr:cNvPr id="4" name="CaixaDeTexto 3">
          <a:extLst>
            <a:ext uri="{FF2B5EF4-FFF2-40B4-BE49-F238E27FC236}">
              <a16:creationId xmlns:a16="http://schemas.microsoft.com/office/drawing/2014/main" id="{00000000-0008-0000-0400-000004000000}"/>
            </a:ext>
          </a:extLst>
        </xdr:cNvPr>
        <xdr:cNvSpPr txBox="1"/>
      </xdr:nvSpPr>
      <xdr:spPr>
        <a:xfrm>
          <a:off x="11811000" y="809625"/>
          <a:ext cx="567271"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Melhor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E%20Falconi\FE%20FALCONI%20-%202017_10_20_Matriz_Priorizacao%20-%20Cconsolida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sultor/AppData/Local/Microsoft/Windows/INetCache/Content.Outlook/GFEKV3HV/GANTT.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ap2\mab\Users\crtf_svs\OneDrive%20-%20Funda&#231;&#227;o%20Renova\1_PG%2031\1_BDMG-BANDES\6_ACOMPANHAMENTO%20-%20Reuni&#245;es_Relat&#243;rios\Controle%20Gerencial%20Renova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ierr/Funda&#231;&#227;o%20Renova/PG%2031%20-%20Documentos/Relat&#243;rios/Auxiliar%20Relat&#243;rio%20CIF/P31-KPI-002-00_Gr&#225;ficos_19080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onsultor/Documents/Projetos/Projeto%2003%20-%20Renova/Socioambiental/PG31-Coleta%20e%20Tratamento%20de%20Esgoto/Relat&#243;rio%20CIF/201908%20Agosto/P31-KPI-002-00_Gr&#225;ficosJulho_1908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priorização"/>
      <sheetName val="Consolidado"/>
      <sheetName val="Consolidado Geral"/>
      <sheetName val="Apresentação"/>
      <sheetName val="Impacto na visão"/>
      <sheetName val="Core Business"/>
      <sheetName val="Proposta de valor"/>
      <sheetName val="Complexidade"/>
      <sheetName val="Plan1"/>
      <sheetName val="Plan4"/>
      <sheetName val="investimento retorno"/>
      <sheetName val="Auxiliar"/>
    </sheetNames>
    <sheetDataSet>
      <sheetData sheetId="0"/>
      <sheetData sheetId="1">
        <row r="2">
          <cell r="A2" t="str">
            <v>Matriz de Priorização de Iniciativas Estratégicas</v>
          </cell>
        </row>
        <row r="4">
          <cell r="A4" t="str">
            <v>Grupo</v>
          </cell>
          <cell r="B4" t="str">
            <v>Opção Estratégica</v>
          </cell>
          <cell r="C4" t="str">
            <v>Impacto na Visão
1- Baixo
3 - Moderado
5 - Alto</v>
          </cell>
          <cell r="D4" t="str">
            <v>Aderencia ao Core Business
1- Baixa
3 - Moderada
5 - Alta</v>
          </cell>
          <cell r="E4" t="str">
            <v>Aderencia a Proposta de Valor
1- Baixa
3 - Moderada
5 - Alta</v>
          </cell>
          <cell r="F4" t="str">
            <v>Complexidade de Execução
1- Alta
3 - Moderada
5 - Baixa</v>
          </cell>
          <cell r="G4" t="str">
            <v>Total</v>
          </cell>
        </row>
        <row r="5">
          <cell r="A5" t="str">
            <v>Conhecimento</v>
          </cell>
        </row>
        <row r="6">
          <cell r="A6" t="str">
            <v>Gente</v>
          </cell>
        </row>
        <row r="7">
          <cell r="A7" t="str">
            <v>Gente</v>
          </cell>
        </row>
        <row r="8">
          <cell r="A8" t="str">
            <v>Gente</v>
          </cell>
        </row>
        <row r="9">
          <cell r="A9" t="str">
            <v>Gente</v>
          </cell>
        </row>
        <row r="10">
          <cell r="A10" t="str">
            <v>Gente</v>
          </cell>
        </row>
        <row r="11">
          <cell r="A11" t="str">
            <v>Gente</v>
          </cell>
        </row>
        <row r="12">
          <cell r="A12" t="str">
            <v>Governança</v>
          </cell>
        </row>
        <row r="13">
          <cell r="A13" t="str">
            <v>Tecnologia/Parcerias</v>
          </cell>
        </row>
        <row r="14">
          <cell r="A14" t="str">
            <v>Internacionalização</v>
          </cell>
        </row>
        <row r="15">
          <cell r="A15" t="str">
            <v>Novos Negócios</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TermoAbertura"/>
      <sheetName val="I-Artefatos"/>
      <sheetName val="P-Mapa_Indicadores"/>
      <sheetName val="P-PlanoProjeto"/>
      <sheetName val="P-Meta"/>
      <sheetName val="P-PremissasRestrições"/>
      <sheetName val="P-DeclaraçãoEscopo"/>
      <sheetName val="P-EAP"/>
      <sheetName val="P-MatrizResponsabilidades"/>
      <sheetName val="P-CheckListRiscos"/>
      <sheetName val="D-Cronograma"/>
      <sheetName val="D-Custos"/>
      <sheetName val="D-CurvaS_Custos"/>
      <sheetName val="D-Diário_Bordo"/>
      <sheetName val="D-SolicitaçãoMudança"/>
      <sheetName val="D-SolicitaçãoMudança_Histórico"/>
      <sheetName val="Auxiliar-MapaMudanças"/>
      <sheetName val="D-LiçõesAprendidas"/>
      <sheetName val="C-Status_Report"/>
      <sheetName val="C-Status_Report_Histórico"/>
      <sheetName val="A-BancoAções"/>
      <sheetName val="A-StatusAções"/>
      <sheetName val="Auxiliar-MatrizRiscos"/>
      <sheetName val="Auxiliar-MapaCausas"/>
      <sheetName val="E-AvaliaçãoFinal"/>
      <sheetName val="Auxiliar-MatrizAvaliaçãoTécnica"/>
      <sheetName val="PRZ.01"/>
      <sheetName val="PRZ.02"/>
      <sheetName val="CST.01"/>
      <sheetName val="GST.01"/>
      <sheetName val="PED.01"/>
      <sheetName val="Temp_ImportaçãoPedidos"/>
      <sheetName val="Report_PedidosCríticos"/>
      <sheetName val="Listas"/>
      <sheetName val="BancoDados_PainelGerencial"/>
      <sheetName val="BancoDados_MSProject"/>
    </sheetNames>
    <sheetDataSet>
      <sheetData sheetId="0" refreshError="1"/>
      <sheetData sheetId="1" refreshError="1"/>
      <sheetData sheetId="2" refreshError="1"/>
      <sheetData sheetId="3" refreshError="1">
        <row r="5">
          <cell r="B5" t="str">
            <v>PRZ.01</v>
          </cell>
          <cell r="F5" t="str">
            <v>% de Atraso</v>
          </cell>
        </row>
        <row r="6">
          <cell r="B6" t="str">
            <v>PRZ.02</v>
          </cell>
          <cell r="F6" t="str">
            <v>Índice de Desempenho Físico</v>
          </cell>
        </row>
        <row r="7">
          <cell r="B7" t="str">
            <v>CST.01</v>
          </cell>
          <cell r="F7" t="str">
            <v>% de Custo ao Término</v>
          </cell>
        </row>
        <row r="8">
          <cell r="B8" t="str">
            <v>GST.01</v>
          </cell>
          <cell r="F8" t="str">
            <v xml:space="preserve">% Cumprimento dos Processos de Gestão </v>
          </cell>
        </row>
      </sheetData>
      <sheetData sheetId="4" refreshError="1"/>
      <sheetData sheetId="5" refreshError="1"/>
      <sheetData sheetId="6" refreshError="1"/>
      <sheetData sheetId="7" refreshError="1"/>
      <sheetData sheetId="8" refreshError="1"/>
      <sheetData sheetId="9" refreshError="1">
        <row r="4">
          <cell r="C4" t="str">
            <v>'P-MatrizResponsabilidades'!c9:c30</v>
          </cell>
        </row>
      </sheetData>
      <sheetData sheetId="10" refreshError="1"/>
      <sheetData sheetId="11" refreshError="1"/>
      <sheetData sheetId="12" refreshError="1"/>
      <sheetData sheetId="13" refreshError="1">
        <row r="10">
          <cell r="C10" t="str">
            <v>'D-CurvaS_Custos'!C14:C37</v>
          </cell>
          <cell r="H10" t="str">
            <v>'D-CurvaS_Custos'!H14:H37</v>
          </cell>
          <cell r="I10" t="str">
            <v>'D-CurvaS_Custos'!I14:I37</v>
          </cell>
          <cell r="J10" t="str">
            <v>'D-CurvaS_Custos'!J14:J37</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5">
          <cell r="F5" t="str">
            <v>'Auxiliar-MapaCausas'!F7:F26</v>
          </cell>
        </row>
      </sheetData>
      <sheetData sheetId="25" refreshError="1"/>
      <sheetData sheetId="26" refreshError="1"/>
      <sheetData sheetId="27" refreshError="1"/>
      <sheetData sheetId="28" refreshError="1">
        <row r="5">
          <cell r="D5" t="str">
            <v>'PRZ.02'!D10:D102</v>
          </cell>
          <cell r="E5" t="str">
            <v>'PRZ.02'!E10:E102</v>
          </cell>
          <cell r="F5" t="str">
            <v>'PRZ.02'!F10:F102</v>
          </cell>
          <cell r="G5" t="str">
            <v>'PRZ.02'!G10:G102</v>
          </cell>
        </row>
      </sheetData>
      <sheetData sheetId="29" refreshError="1"/>
      <sheetData sheetId="30" refreshError="1"/>
      <sheetData sheetId="31" refreshError="1">
        <row r="19">
          <cell r="D19" t="str">
            <v>PED.01!D20:D26</v>
          </cell>
        </row>
      </sheetData>
      <sheetData sheetId="32" refreshError="1"/>
      <sheetData sheetId="33" refreshError="1"/>
      <sheetData sheetId="34" refreshError="1">
        <row r="5">
          <cell r="F5" t="str">
            <v>Listas!G8:G97</v>
          </cell>
          <cell r="U5" t="str">
            <v>Listas!U8:U10</v>
          </cell>
          <cell r="W5" t="str">
            <v>Listas!W8:W12</v>
          </cell>
          <cell r="Y5" t="str">
            <v>Listas!Y8:Y14</v>
          </cell>
          <cell r="AA5" t="str">
            <v>Listas!AA8:AA13</v>
          </cell>
          <cell r="AC5" t="str">
            <v>Listas!AC8:AC10</v>
          </cell>
          <cell r="AF5" t="str">
            <v>Listas!AF8:AF11</v>
          </cell>
          <cell r="AH5" t="str">
            <v>Listas!AH8:AH12</v>
          </cell>
          <cell r="AK5" t="str">
            <v>Listas!AK8:AK11</v>
          </cell>
          <cell r="AM5" t="str">
            <v>Listas!AM8:AM10</v>
          </cell>
          <cell r="AO5" t="str">
            <v>Listas!AO8:AO10</v>
          </cell>
          <cell r="AQ5" t="str">
            <v>Listas!AQ8:AQ11</v>
          </cell>
          <cell r="AS5" t="str">
            <v>Listas!AS8:AS11</v>
          </cell>
          <cell r="AU5" t="str">
            <v>Listas!AU8:AU10</v>
          </cell>
          <cell r="AX5" t="str">
            <v>Listas!AX8:AX21</v>
          </cell>
          <cell r="BB5" t="str">
            <v>Listas!BB8:BB15</v>
          </cell>
          <cell r="BE5" t="str">
            <v>Listas!BE8:BE10</v>
          </cell>
          <cell r="BG5" t="str">
            <v>Listas!BG8:BG10</v>
          </cell>
          <cell r="BI5" t="str">
            <v>Listas!BI8:BI10</v>
          </cell>
          <cell r="BK5" t="str">
            <v>Listas!BK8:BK11</v>
          </cell>
          <cell r="BM5" t="str">
            <v>Listas!BM8:BM11</v>
          </cell>
          <cell r="BO5" t="str">
            <v>Listas!BO8:BO11</v>
          </cell>
          <cell r="BQ5" t="str">
            <v>Listas!BQ8:BQ11</v>
          </cell>
          <cell r="BS5" t="str">
            <v>Listas!BS8:BS10</v>
          </cell>
          <cell r="BU5" t="str">
            <v>Listas!BU8:BU10</v>
          </cell>
          <cell r="BW5" t="str">
            <v>Listas!BW8:BW10</v>
          </cell>
          <cell r="BZ5" t="str">
            <v>Listas!BZ8:BZ11</v>
          </cell>
          <cell r="CB5" t="str">
            <v>Listas!CB8:CB11</v>
          </cell>
          <cell r="CD5" t="str">
            <v>Listas!CD8:CD18</v>
          </cell>
          <cell r="CG5" t="str">
            <v>Listas!CG8:CG12</v>
          </cell>
          <cell r="CI5" t="str">
            <v>Listas!CI8:CI13</v>
          </cell>
          <cell r="CK5" t="str">
            <v>Listas!CK8:CK12</v>
          </cell>
        </row>
      </sheetData>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Pleit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us OS"/>
      <sheetName val="% repasse"/>
      <sheetName val="% do recurso repassado"/>
      <sheetName val="% do valor teto"/>
      <sheetName val="% do recurso disponível"/>
      <sheetName val="Disponibilização de AT"/>
      <sheetName val="I01_CM (2)"/>
      <sheetName val="I01_SM"/>
      <sheetName val="Quantitativa AT"/>
      <sheetName val="Qualitativa AT"/>
      <sheetName val="Quantitativa Capacitação"/>
      <sheetName val="Qualitativa Capacitação"/>
      <sheetName val="Graf Coluna Simples"/>
      <sheetName val="Graf Barra Simples"/>
      <sheetName val="Graf Coluna Composto"/>
      <sheetName val="Graf 2 eixos"/>
      <sheetName val="P31-KPI-002-00_Gráficos_1908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us OS"/>
      <sheetName val="% repasse"/>
      <sheetName val="% do recurso repassado"/>
      <sheetName val="% do valor teto"/>
      <sheetName val="% do recurso disponível"/>
      <sheetName val="Disponibilização de AT"/>
      <sheetName val="I01_CM (2)"/>
      <sheetName val="I01_SM"/>
      <sheetName val="Quantitativa AT"/>
      <sheetName val="Qualitativa AT"/>
      <sheetName val="Quantitativa Capacitação"/>
      <sheetName val="Qualitativa Capacitação"/>
      <sheetName val="Graf Coluna Simples"/>
      <sheetName val="Graf Barra Simples"/>
      <sheetName val="Graf Coluna Composto"/>
      <sheetName val="Graf 2 eixos"/>
      <sheetName val="P31-KPI-002-00_GráficosJulho_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00550616/AppData/Local/Microsoft/Windows/INetCache/Content.Outlook/420YD95L/Proposta%20Cronograma%20PG%2031_abril.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nsultor" refreshedDate="43550.629530555554" createdVersion="4" refreshedVersion="4" minRefreshableVersion="3" recordCount="1378" xr:uid="{00000000-000A-0000-FFFF-FFFF00000000}">
  <cacheSource type="worksheet">
    <worksheetSource ref="B16:I1361" sheet="Cronograma" r:id="rId2"/>
  </cacheSource>
  <cacheFields count="8">
    <cacheField name="Município" numFmtId="0">
      <sharedItems containsBlank="1" count="40">
        <s v="Naque"/>
        <m/>
        <s v="Tumiritinga"/>
        <s v="Conselheiro Pena"/>
        <s v="Raul Soares"/>
        <s v="Córrego Novo"/>
        <s v="Marliéria"/>
        <s v="Periquito"/>
        <s v="Rio Casca"/>
        <s v="São Pedro dos Ferros"/>
        <s v="Sem Peixe"/>
        <s v="Belo Oriente"/>
        <s v="Ipaba"/>
        <s v="Iapu"/>
        <s v="Timóteo"/>
        <s v="Santana do Paraíso"/>
        <s v="Itueta"/>
        <s v="Resplendor"/>
        <s v="Aimorés"/>
        <s v="Fernandes Tourinho"/>
        <s v="Sobrália"/>
        <s v="Bugre"/>
        <s v="Ipatinga"/>
        <s v="São José do Goiabal"/>
        <s v="São Domingos do Prata"/>
        <s v="Alpercata"/>
        <s v="Mariana"/>
        <s v="Santa Cruz do Escalvado"/>
        <s v="Galileia"/>
        <s v="Governador Valadares"/>
        <s v="Pingo D'água"/>
        <s v="Dionísio"/>
        <s v="Bom Jesus do Galho"/>
        <s v="Barra Longa"/>
        <s v="Rio Doce"/>
        <s v="Linhares"/>
        <s v="Colatina"/>
        <s v="Baixo Guandu"/>
        <s v="Marilândia"/>
        <s v="Condoeste"/>
      </sharedItems>
    </cacheField>
    <cacheField name="Entregas" numFmtId="0">
      <sharedItems containsBlank="1" containsMixedTypes="1" containsNumber="1" containsInteger="1" minValue="0" maxValue="0" count="243">
        <s v="Naque"/>
        <m/>
        <s v="Enviar ofício de alteração de pleito"/>
        <s v="Resultado da análise da alteração de pleito"/>
        <s v="Autorização da licitação pelo BDMG"/>
        <s v="Conclusão da licitação do projeto e PMSB"/>
        <s v="Apresentação de documentação de licitação do projeto ao banco"/>
        <s v="Análise e resultado da análise da licitação pelo BDMG"/>
        <s v="Apresentação de projeto básico ao BDMG"/>
        <s v="Análise do projeto básico"/>
        <s v="Adequações/revisões do projeto básico"/>
        <s v="Resultado final da análise do projeto básico"/>
        <s v="Aquisição de imóvel"/>
        <s v="Processo de licenciamento"/>
        <s v="Apresentação de projeto executivo ao BDMG"/>
        <s v="Análise do projeto executivo"/>
        <s v="Adequações/revisões do projeto executivo"/>
        <s v="Resultado final da análise do projeto executivo"/>
        <s v="Autorização da licitação da obra"/>
        <s v="Conclusão da Licitação da obra"/>
        <s v="Resultado final da análise da licitação de obra pelo BDMG"/>
        <s v="Início da execução da obra"/>
        <s v="Tumiritinga"/>
        <s v="Envio de ofício ao BDMG cancelando a análise da documentação de licitação da adesão a ata de registro de preço"/>
        <s v="Conclusão da licitação do projeto"/>
        <s v="Apresentação de documentação de licitação ao banco"/>
        <s v="Conselheiro Pena"/>
        <s v="Etapalização do projeto"/>
        <s v="Conclusão da licitação do projeto executivo"/>
        <s v="Raul Soares"/>
        <s v="Análise e aprovação da licitação pelo BDMG"/>
        <s v="Apresentação de projeto ao BDMG"/>
        <s v="Análise do projeto"/>
        <s v="Adequações/revisões do projeto"/>
        <s v="Resultado da análise do projeto BDMG"/>
        <s v="Realizar pleito de obra"/>
        <s v="Resultado  da licitação de obra pelo BDMG"/>
        <s v="Córrego Novo"/>
        <s v="Passar cópia do  projeto (memorial descritivo) para o Apoio Técnico"/>
        <s v="Resultado final da análise do projeto"/>
        <s v="Marliéria"/>
        <s v="Início da licitação do projeto"/>
        <s v="Apresentação do projeto executivo (elaborado em paralelo)"/>
        <s v="Periquito"/>
        <s v="Conclusão da licitação do projeto (60 dias)"/>
        <s v="Envio de pleito de aquisição de imóvel"/>
        <s v="Rio Casca"/>
        <s v="Definição e alinhamento entre Renova e BDMG para aprovação do pagamento da assessoria técnica"/>
        <s v="Pagamento ao município da parcela de assessoria técnica"/>
        <s v="Envio de ofício à Renova para alteração de pleito de obra"/>
        <s v="Aprovação do pleito (CIF)"/>
        <s v="BDMG autoriza a licitação do projeto"/>
        <s v="Município realiza licitação"/>
        <s v="Apresentação de documentação de licitação"/>
        <s v="Análise e aprovação da documentação de licitação"/>
        <s v="Autorização para elaboração do projeto"/>
        <s v="Apresentação de projeto"/>
        <s v="Análise dos projetos"/>
        <s v="Revisão do projetos"/>
        <s v="Análise e aprovação dos projetos"/>
        <s v="Autorização para licitar a obra"/>
        <s v="Análise da licitação da obra"/>
        <s v="Autorização para início de obra"/>
        <s v="São Pedro dos Ferros"/>
        <s v="Abertura de licitação de projeto"/>
        <s v="Conclusão licitação de projeto"/>
        <s v="Aprovação do BDMG básico"/>
        <s v="Análise do projeto exec"/>
        <s v="Aprovação do BDMG exec"/>
        <s v="Aprovação da licitação de obra pelo BDMG"/>
        <s v="Sem Peixe"/>
        <s v="Reunião junto a Funasa/Renova/BDMG dia 20/03/19 no BDMG 14h"/>
        <s v="Apresentação de projetos"/>
        <s v="Processo do licenciamento"/>
        <s v="Análise e resultado da licitação da obra"/>
        <s v="Belo Oriente"/>
        <s v="Definição de pleito de projeto e envio ofício de alteração de pleito"/>
        <s v="Envio do ofício de alteração de pleito de obra"/>
        <s v="Aprovação da alteração de pleito"/>
        <s v="Aprovação do projeto básico"/>
        <s v="Aprovação do projeto executivo"/>
        <s v="Ipaba"/>
        <s v="Conferência da documentação enviada ao banco"/>
        <s v="Resultado da análise da documentação complementar"/>
        <s v="Resultado final da análise do projeto "/>
        <s v="Iapu"/>
        <s v="Envio de ofício de alteração de pleito"/>
        <s v="Apresentação de projeto total ao BDMG"/>
        <s v="Análise do projeto total"/>
        <s v="Protocolo no banco da documentação do terreno e licenciamento"/>
        <s v="Timóteo"/>
        <s v="Resultado da análise da alteração de pleito Gerenciadora de Obra"/>
        <s v="Autorização da licitação"/>
        <s v="Conclusão da licitação (60 dias)"/>
        <s v="Análise e resultado da licitação pelo BDMG"/>
        <s v="Enviar ofício de alteração de pleito de Projeto Executivo"/>
        <s v="Autorização da licitação de projeto exec. pelo BDMG"/>
        <s v="Conclusão da licitação do projeto exec"/>
        <s v="Adequações/revisões do projetoexecutivo"/>
        <s v="Santana do Paraíso"/>
        <s v="Identificação das áreas pelo município e apoio técnico"/>
        <s v="Envio do ofício de alteração de pleito"/>
        <s v="Autorização da licitação pelo BDMG (7 dias)"/>
        <s v="Apresentação de projeto executivo ao BDMG (4 meses)"/>
        <s v="Autorização de início da execução da obra"/>
        <s v="Itueta"/>
        <s v="Oficio de alteração de pleito enviado pelo município em 15/02/19"/>
        <s v="Resultado da análise da alteração de pleito - Obras sem projetos"/>
        <s v="Resultado da análise da alteração de pleito - Obras que já possuem projetos"/>
        <n v="0"/>
        <s v="Resplendor"/>
        <s v="Aimorés"/>
        <s v="Fernandes Tourinho"/>
        <s v="Sobrália"/>
        <s v="Apresentação de pleito de aquisição de imóvel"/>
        <s v="Bugre"/>
        <s v="Ipatinga"/>
        <s v="São José do Goiabal"/>
        <s v="Reunião BDMG - Renova (análise do laudo de vistoria, balanço contabil, pré-operação)"/>
        <s v="Envio do projeto dos distritos ao BDMG"/>
        <s v="Revisão do projeto pelo município"/>
        <s v="Aprovação do projeto pelo BDMG"/>
        <s v="São Domingos do Prata"/>
        <s v="Apresentação do projeto no banco"/>
        <s v="Emissao de autorização de aquisição do imóvel"/>
        <s v="Aquisição do imóvel pelo município"/>
        <s v="Revisão do projeto"/>
        <s v="Aprovação do BDMG"/>
        <s v="Alpercata"/>
        <s v="Envio de pleito do terreno"/>
        <s v="Envio de pleito de obra "/>
        <s v="Mariana"/>
        <s v="Análise e aprovação da licitação"/>
        <s v="Elaboração de projeto básico"/>
        <s v="Elaboração de projeto executivo"/>
        <s v="Aprovação do BDMG projeto executivo"/>
        <s v="CTSHQA enviar o novo formulário para município"/>
        <s v="Envio do formulário/ofício de alteração de pleito"/>
        <s v="Aprovação de pleito"/>
        <s v="Autorização para licitar"/>
        <s v="Licitação de projetos"/>
        <s v="Elaboração dos projetos executivos"/>
        <s v="Aprovação do BDMG do projeto executivo"/>
        <s v="Conclusão da Licitação da obra (em partes)"/>
        <s v="Santa Cruz do Escalvado"/>
        <s v="Aprovação da alteração de pleito (CIF)"/>
        <s v="Autorização da licitação pelo BDMG (7)"/>
        <s v="Apresentação de projetoexecutivo ao BDMG"/>
        <s v="Análise e aprovação do projeto executivo"/>
        <s v="Galileia"/>
        <s v="Governador Valadares"/>
        <s v="Enviar ofício de alteração de pleito ETE Santos Dumont"/>
        <s v="Resultado da análise da alteração de pleito pelo CIF"/>
        <s v="Análise de projeto executivo pelo BDMG"/>
        <s v="Apresentação de documentação de licitação de obra ao banco"/>
        <s v="Análise e resultado da  licitação de obra pelo BDMG"/>
        <s v="Autorização para início da obra"/>
        <s v="Enviar ofício de alteração de pleito ETE Norte "/>
        <s v="Pingo D'água"/>
        <s v="Dionísio"/>
        <s v="Protocolo do PRAD no BDMG"/>
        <s v="Apresentação de pleito de implantação do PRAD"/>
        <s v="Apresentação de projeto SES total ao BDMG"/>
        <s v="Apresentação de pleito de obra"/>
        <s v="Análise do projeto "/>
        <s v="Bom Jesus do Galho"/>
        <s v="Barra Longa"/>
        <s v="Licitação da adequação de projeto"/>
        <s v="Análise e resultado da licitação"/>
        <s v="Adequação do projeto"/>
        <s v="Resultado final da análise do projeto do BDMG"/>
        <s v="Resultado final da licitação da obra do BDMG"/>
        <s v="Rio Doce"/>
        <s v="Início do processo de licenciamento: não passível de licenciamento"/>
        <s v="Linhares"/>
        <s v="Obras em andamento (Regência, Pontal do Ipiranga e Povoação)"/>
        <s v="Município protocola a alteração do pleito"/>
        <s v="CTSHQA aprova o pleito"/>
        <s v="CIF aprova o pleito"/>
        <s v="Município protocola licitação da obra no Banco"/>
        <s v="Banco aprova licitação"/>
        <s v="Município protocolar informações complementares do projeto"/>
        <s v="Banco analisa projeto"/>
        <s v="Município verificará processos de terras devolutas com Caixa"/>
        <s v="Município protocolar ofício sobre titularidade"/>
        <s v="Processo de aquisição de terreno "/>
        <s v="Processo de licenciamento ambiental"/>
        <s v="Autorização início de obra"/>
        <s v="Obras novas (Sede, Bagueira, Humaitá, Pontal do Ouro, Quartel...)"/>
        <s v="Banco autoriza licitação"/>
        <s v="Município elabora TR e edital"/>
        <s v="Processo licitatório"/>
        <s v="Município protocola licitação no Banco"/>
        <s v="Banco analisa licitação"/>
        <s v="Município protocola projeto"/>
        <s v="Banco aprova projeto"/>
        <s v="Colatina"/>
        <s v="Cronograma 1"/>
        <s v="Municipio pedir alteração de pleito "/>
        <s v="Banco realizará pagamento ao município"/>
        <s v="Cronograma 2"/>
        <s v="Municipio protocola pleito de ressarcimento"/>
        <s v="Municipio protocola projeto de engenharia"/>
        <s v="Banco aprova"/>
        <s v="Cronograma 3"/>
        <s v="Município protocola projeto no Banco"/>
        <s v="Banco analisa o projeto"/>
        <s v="Município protocola alteração do valor do pleito"/>
        <s v="Elaboração Edital e TR e processo licitatório"/>
        <s v="Municó´pio protocola no Banco a licitação"/>
        <s v="Banco analisa a licitação"/>
        <s v="Autoriza início de obra"/>
        <s v="Cronograma 4"/>
        <s v="Município protocola no Banco a licitação"/>
        <s v="Baixo Guandu"/>
        <s v="Processo licitatório do projeto"/>
        <s v="Protocolar processo licitatório "/>
        <s v="Assina OS"/>
        <s v="Município protocola projeto 1/6 a 6/6 e análises banco"/>
        <s v="Processo licenciamento"/>
        <s v="Processo aquisição de terreno"/>
        <s v="Município manda pleito de obra do CIF"/>
        <s v="CT/CIF aprova"/>
        <s v="banco autorização licitação da obra"/>
        <s v="Município licita"/>
        <s v="Inicio de obra"/>
        <s v="Marilândia"/>
        <s v="Reunião entre Município e Sedurb"/>
        <s v="Elaboração do Edital e TR"/>
        <s v="Município protocolar licitação no Banco"/>
        <s v="Município emite OS"/>
        <s v="Município protocola projeto no banco e banco analisa"/>
        <s v="Município manda pleito de obra da Sede ao CIF"/>
        <s v="Condoeste"/>
        <s v="CTR Colatina"/>
        <s v="Processo licitatório da obra CTR Colatina"/>
        <s v="Consórcio protocola licitção no Banco"/>
        <s v="Consórcio emite OS da obra"/>
        <s v="Início de obra"/>
        <s v="17 milhões"/>
        <s v="Renova e Banco realizando aditivo"/>
        <s v="Banco e Consórcio firmando TAT"/>
        <s v="Definição Condoeste, Municípios e Estado"/>
      </sharedItems>
    </cacheField>
    <cacheField name="Responsável" numFmtId="0">
      <sharedItems containsBlank="1" containsMixedTypes="1" containsNumber="1" containsInteger="1" minValue="0" maxValue="0"/>
    </cacheField>
    <cacheField name="Código" numFmtId="0">
      <sharedItems containsString="0" containsBlank="1" containsNumber="1" containsInteger="1" minValue="2" maxValue="556"/>
    </cacheField>
    <cacheField name="Início" numFmtId="165">
      <sharedItems containsNonDate="0" containsDate="1" containsString="0" containsBlank="1" minDate="2018-11-13T00:00:00" maxDate="2022-01-22T00:00:00" count="309">
        <d v="2019-01-30T00:00:00"/>
        <m/>
        <d v="2019-03-14T00:00:00"/>
        <d v="2019-04-26T00:00:00"/>
        <d v="2019-05-05T00:00:00"/>
        <d v="2019-08-03T00:00:00"/>
        <d v="2019-08-10T00:00:00"/>
        <d v="2019-09-01T00:00:00"/>
        <d v="2019-11-30T00:00:00"/>
        <d v="2019-12-31T00:00:00"/>
        <d v="2020-01-29T00:00:00"/>
        <d v="2019-11-02T00:00:00"/>
        <d v="2019-02-22T00:00:00"/>
        <d v="2018-11-30T00:00:00"/>
        <d v="2020-02-29T00:00:00"/>
        <d v="2020-03-31T00:00:00"/>
        <d v="2020-04-30T00:00:00"/>
        <d v="2020-05-30T00:00:00"/>
        <d v="2020-06-01T00:00:00"/>
        <d v="2020-08-31T00:00:00"/>
        <d v="2020-09-20T00:00:00"/>
        <d v="2019-02-24T00:00:00"/>
        <d v="2019-04-25T00:00:00"/>
        <d v="2019-05-02T00:00:00"/>
        <d v="2019-05-24T00:00:00"/>
        <d v="2019-08-23T00:00:00"/>
        <d v="2019-09-22T00:00:00"/>
        <d v="2019-10-23T00:00:00"/>
        <d v="2019-08-24T00:00:00"/>
        <d v="2019-11-22T00:00:00"/>
        <d v="2019-12-23T00:00:00"/>
        <d v="2020-01-23T00:00:00"/>
        <d v="2020-02-22T00:00:00"/>
        <d v="2020-05-21T00:00:00"/>
        <d v="2020-06-10T00:00:00"/>
        <d v="2019-03-22T00:00:00"/>
        <d v="2019-12-06T00:00:00"/>
        <d v="2019-03-29T00:00:00"/>
        <d v="2019-04-06T00:00:00"/>
        <d v="2019-06-05T00:00:00"/>
        <d v="2019-06-02T00:00:00"/>
        <d v="2019-06-22T00:00:00"/>
        <d v="2019-07-23T00:00:00"/>
        <d v="2019-10-22T00:00:00"/>
        <d v="2019-10-24T00:00:00"/>
        <d v="2020-02-11T00:00:00"/>
        <d v="2019-02-15T00:00:00"/>
        <d v="2019-02-20T00:00:00"/>
        <d v="2019-07-13T00:00:00"/>
        <d v="2019-08-13T00:00:00"/>
        <d v="2019-09-12T00:00:00"/>
        <d v="2019-07-12T00:00:00"/>
        <d v="2019-10-12T00:00:00"/>
        <d v="2019-10-14T00:00:00"/>
        <d v="2020-01-11T00:00:00"/>
        <d v="2020-01-31T00:00:00"/>
        <d v="2019-02-25T00:00:00"/>
        <d v="2019-02-21T00:00:00"/>
        <d v="2019-02-19T00:00:00"/>
        <d v="2019-06-25T00:00:00"/>
        <d v="2019-04-22T00:00:00"/>
        <d v="2019-04-30T00:00:00"/>
        <d v="2019-05-22T00:00:00"/>
        <d v="2019-08-21T00:00:00"/>
        <d v="2019-09-20T00:00:00"/>
        <d v="2019-10-21T00:00:00"/>
        <d v="2019-05-23T00:00:00"/>
        <d v="2019-11-20T00:00:00"/>
        <d v="2019-12-21T00:00:00"/>
        <d v="2020-01-21T00:00:00"/>
        <d v="2020-02-20T00:00:00"/>
        <d v="2020-02-19T00:00:00"/>
        <d v="2020-04-20T00:00:00"/>
        <d v="2019-04-29T00:00:00"/>
        <d v="2019-05-21T00:00:00"/>
        <d v="2019-08-19T00:00:00"/>
        <d v="2019-08-20T00:00:00"/>
        <d v="2019-09-19T00:00:00"/>
        <d v="2019-10-20T00:00:00"/>
        <d v="2019-11-19T00:00:00"/>
        <d v="2019-12-20T00:00:00"/>
        <d v="2020-01-20T00:00:00"/>
        <d v="2019-02-27T00:00:00"/>
        <d v="2019-07-01T00:00:00"/>
        <d v="2019-09-07T00:00:00"/>
        <d v="2019-09-27T00:00:00"/>
        <d v="2019-09-28T00:00:00"/>
        <d v="2019-11-27T00:00:00"/>
        <d v="2019-12-28T00:00:00"/>
        <d v="2020-01-28T00:00:00"/>
        <d v="2020-02-27T00:00:00"/>
        <d v="2020-02-26T00:00:00"/>
        <d v="2020-03-17T00:00:00"/>
        <d v="2019-03-11T00:00:00"/>
        <d v="2019-04-11T00:00:00"/>
        <d v="2019-04-18T00:00:00"/>
        <d v="2019-09-02T00:00:00"/>
        <d v="2019-10-03T00:00:00"/>
        <d v="2019-12-03T00:00:00"/>
        <d v="2020-03-03T00:00:00"/>
        <d v="2020-04-02T00:00:00"/>
        <d v="2020-05-03T00:00:00"/>
        <d v="2020-06-02T00:00:00"/>
        <d v="2020-06-03T00:00:00"/>
        <d v="2020-08-02T00:00:00"/>
        <d v="2020-08-23T00:00:00"/>
        <d v="2019-03-20T00:00:00"/>
        <d v="2019-02-28T00:00:00"/>
        <d v="2019-03-21T00:00:00"/>
        <d v="2019-06-20T00:00:00"/>
        <d v="2019-07-21T00:00:00"/>
        <d v="2019-09-10T00:00:00"/>
        <d v="2019-01-28T00:00:00"/>
        <d v="2019-05-27T00:00:00"/>
        <d v="2019-06-26T00:00:00"/>
        <d v="2019-07-29T00:00:00"/>
        <d v="2019-11-26T00:00:00"/>
        <d v="2019-12-27T00:00:00"/>
        <d v="2020-01-27T00:00:00"/>
        <d v="2020-05-20T00:00:00"/>
        <d v="2020-06-09T00:00:00"/>
        <d v="2019-06-10T00:00:00"/>
        <d v="2019-06-30T00:00:00"/>
        <d v="2018-11-13T00:00:00"/>
        <d v="2019-04-05T00:00:00"/>
        <d v="2019-03-12T00:00:00"/>
        <d v="2019-05-12T00:00:00"/>
        <d v="2019-10-10T00:00:00"/>
        <d v="2019-10-31T00:00:00"/>
        <d v="2019-05-31T00:00:00"/>
        <d v="2019-06-08T00:00:00"/>
        <d v="2019-08-07T00:00:00"/>
        <d v="2019-08-16T00:00:00"/>
        <d v="2019-05-06T00:00:00"/>
        <d v="2019-07-05T00:00:00"/>
        <d v="2019-11-01T00:00:00"/>
        <d v="2020-01-03T00:00:00"/>
        <d v="2020-02-02T00:00:00"/>
        <d v="2020-05-02T00:00:00"/>
        <d v="2020-05-23T00:00:00"/>
        <d v="2019-03-15T00:00:00"/>
        <d v="2019-04-27T00:00:00"/>
        <d v="2019-08-04T00:00:00"/>
        <d v="2019-08-11T00:00:00"/>
        <d v="2019-09-03T00:00:00"/>
        <d v="2020-03-29T00:00:00"/>
        <d v="2019-05-04T00:00:00"/>
        <d v="2020-08-29T00:00:00"/>
        <d v="2020-09-28T00:00:00"/>
        <d v="2020-10-29T00:00:00"/>
        <d v="2020-11-28T00:00:00"/>
        <d v="2020-11-30T00:00:00"/>
        <d v="2021-02-18T00:00:00"/>
        <d v="2021-04-20T00:00:00"/>
        <d v="2019-06-11T00:00:00"/>
        <d v="2019-07-03T00:00:00"/>
        <d v="2019-10-02T00:00:00"/>
        <d v="2019-10-04T00:00:00"/>
        <d v="2020-02-01T00:00:00"/>
        <d v="2020-04-03T00:00:00"/>
        <d v="2020-07-02T00:00:00"/>
        <d v="2020-07-23T00:00:00"/>
        <d v="2019-07-06T00:00:00"/>
        <d v="2019-08-05T00:00:00"/>
        <d v="2019-08-26T00:00:00"/>
        <d v="2018-12-06T00:00:00"/>
        <d v="2019-06-12T00:00:00"/>
        <d v="2019-07-04T00:00:00"/>
        <d v="2019-11-04T00:00:00"/>
        <d v="2020-07-04T00:00:00"/>
        <d v="2020-09-02T00:00:00"/>
        <d v="2020-09-22T00:00:00"/>
        <d v="2018-11-26T00:00:00"/>
        <d v="2019-02-12T00:00:00"/>
        <d v="2019-03-06T00:00:00"/>
        <d v="2019-05-15T00:00:00"/>
        <d v="2019-06-14T00:00:00"/>
        <d v="2019-10-13T00:00:00"/>
        <d v="2019-11-12T00:00:00"/>
        <d v="2020-01-13T00:00:00"/>
        <d v="2020-04-12T00:00:00"/>
        <d v="2020-05-13T00:00:00"/>
        <d v="2020-06-12T00:00:00"/>
        <d v="2020-07-12T00:00:00"/>
        <d v="2020-07-14T00:00:00"/>
        <d v="2020-09-15T00:00:00"/>
        <d v="2020-10-06T00:00:00"/>
        <d v="2019-09-21T00:00:00"/>
        <d v="2020-03-20T00:00:00"/>
        <d v="2020-03-22T00:00:00"/>
        <d v="2020-06-20T00:00:00"/>
        <d v="2020-07-11T00:00:00"/>
        <d v="2019-02-18T00:00:00"/>
        <d v="2019-05-11T00:00:00"/>
        <d v="2019-07-11T00:00:00"/>
        <d v="2019-10-11T00:00:00"/>
        <d v="2019-11-10T00:00:00"/>
        <d v="2019-12-11T00:00:00"/>
        <d v="2020-01-10T00:00:00"/>
        <d v="2020-04-10T00:00:00"/>
        <d v="2019-03-01T00:00:00"/>
        <d v="2019-09-11T00:00:00"/>
        <d v="2020-02-10T00:00:00"/>
        <d v="2019-02-09T00:00:00"/>
        <d v="2020-05-10T00:00:00"/>
        <d v="2020-05-31T00:00:00"/>
        <d v="2019-03-30T00:00:00"/>
        <d v="2019-05-30T00:00:00"/>
        <d v="2019-03-16T00:00:00"/>
        <d v="2019-04-16T00:00:00"/>
        <d v="2019-06-15T00:00:00"/>
        <d v="2019-07-15T00:00:00"/>
        <d v="2019-09-30T00:00:00"/>
        <d v="2020-10-31T00:00:00"/>
        <d v="2018-12-27T00:00:00"/>
        <d v="2019-03-13T00:00:00"/>
        <d v="2019-07-10T00:00:00"/>
        <d v="2019-06-13T00:00:00"/>
        <d v="2020-02-09T00:00:00"/>
        <d v="2019-03-08T00:00:00"/>
        <d v="2019-05-01T00:00:00"/>
        <d v="2019-07-24T00:00:00"/>
        <d v="2020-03-21T00:00:00"/>
        <d v="2020-04-22T00:00:00"/>
        <d v="2020-08-21T00:00:00"/>
        <d v="2020-09-10T00:00:00"/>
        <d v="2019-06-04T00:00:00"/>
        <d v="2019-05-03T00:00:00"/>
        <d v="2020-06-30T00:00:00"/>
        <d v="2020-09-30T00:00:00"/>
        <d v="2019-04-28T00:00:00"/>
        <d v="2019-05-20T00:00:00"/>
        <d v="2019-09-18T00:00:00"/>
        <d v="2019-10-19T00:00:00"/>
        <d v="2019-11-18T00:00:00"/>
        <d v="2019-12-19T00:00:00"/>
        <d v="2020-01-19T00:00:00"/>
        <d v="2020-02-18T00:00:00"/>
        <d v="2020-05-11T00:00:00"/>
        <d v="2019-08-01T00:00:00"/>
        <d v="2019-08-31T00:00:00"/>
        <d v="2019-09-09T00:00:00"/>
        <d v="2020-01-14T00:00:00"/>
        <d v="2019-06-09T00:00:00"/>
        <d v="2019-10-07T00:00:00"/>
        <d v="2019-10-15T00:00:00"/>
        <d v="2019-11-06T00:00:00"/>
        <d v="2020-02-03T00:00:00"/>
        <d v="2020-03-05T00:00:00"/>
        <d v="2020-04-04T00:00:00"/>
        <d v="2019-08-30T00:00:00"/>
        <d v="2020-05-04T00:00:00"/>
        <d v="2019-09-16T00:00:00"/>
        <d v="2019-12-16T00:00:00"/>
        <d v="2020-01-16T00:00:00"/>
        <d v="2020-02-14T00:00:00"/>
        <d v="2019-11-15T00:00:00"/>
        <d v="2020-03-16T00:00:00"/>
        <d v="2020-05-16T00:00:00"/>
        <d v="2020-06-15T00:00:00"/>
        <d v="2020-07-16T00:00:00"/>
        <d v="2020-08-15T00:00:00"/>
        <d v="2020-08-17T00:00:00"/>
        <d v="2020-11-15T00:00:00"/>
        <d v="2020-12-06T00:00:00"/>
        <d v="2019-04-10T00:00:00"/>
        <d v="2019-03-31T00:00:00"/>
        <d v="2019-08-02T00:00:00"/>
        <d v="2020-01-30T00:00:00"/>
        <d v="2020-12-30T00:00:00"/>
        <d v="2021-01-01T00:00:00"/>
        <d v="2021-06-30T00:00:00"/>
        <d v="2021-07-31T00:00:00"/>
        <d v="2021-08-31T00:00:00"/>
        <d v="2021-09-30T00:00:00"/>
        <d v="2021-10-01T00:00:00"/>
        <d v="2021-12-31T00:00:00"/>
        <d v="2022-01-21T00:00:00"/>
        <d v="2019-04-20T00:00:00"/>
        <d v="2019-12-10T00:00:00"/>
        <d v="2020-01-02T00:00:00"/>
        <d v="2019-07-22T00:00:00"/>
        <d v="2019-08-12T00:00:00"/>
        <d v="2019-03-19T00:00:00"/>
        <d v="2019-04-02T00:00:00"/>
        <d v="2019-03-25T00:00:00"/>
        <d v="2019-06-23T00:00:00"/>
        <d v="2019-04-15T00:00:00"/>
        <d v="2019-05-07T00:00:00"/>
        <d v="2019-06-27T00:00:00"/>
        <d v="2019-10-17T00:00:00"/>
        <d v="2019-07-31T00:00:00"/>
        <d v="2019-08-29T00:00:00"/>
        <d v="2019-09-05T00:00:00"/>
        <d v="2019-02-08T00:00:00"/>
        <d v="2019-05-10T00:00:00"/>
        <d v="2019-09-24T00:00:00"/>
        <d v="2019-11-23T00:00:00"/>
        <d v="2020-01-22T00:00:00"/>
        <d v="2020-04-18T00:00:00"/>
        <d v="2019-07-30T00:00:00"/>
        <d v="2019-08-09T00:00:00"/>
        <d v="2019-11-17T00:00:00"/>
        <d v="2020-03-23T00:00:00"/>
        <d v="2020-05-22T00:00:00"/>
        <d v="2020-06-11T00:00:00"/>
        <d v="2019-05-09T00:00:00"/>
        <d v="2019-05-19T00:00:00"/>
        <d v="2019-05-29T00:00:00"/>
      </sharedItems>
    </cacheField>
    <cacheField name="Térm." numFmtId="165">
      <sharedItems containsNonDate="0" containsDate="1" containsString="0" containsBlank="1" minDate="2018-11-13T00:00:00" maxDate="2022-02-21T00:00:00" count="288">
        <d v="2020-10-20T00:00:00"/>
        <m/>
        <d v="2019-02-13T00:00:00"/>
        <d v="2019-04-26T00:00:00"/>
        <d v="2019-05-03T00:00:00"/>
        <d v="2019-08-03T00:00:00"/>
        <d v="2019-08-10T00:00:00"/>
        <d v="2019-08-30T00:00:00"/>
        <d v="2019-11-30T00:00:00"/>
        <d v="2019-12-30T00:00:00"/>
        <d v="2020-01-30T00:00:00"/>
        <d v="2020-02-28T00:00:00"/>
        <d v="2020-04-30T00:00:00"/>
        <d v="2019-02-28T00:00:00"/>
        <d v="2020-03-30T00:00:00"/>
        <d v="2020-05-30T00:00:00"/>
        <d v="2020-08-30T00:00:00"/>
        <d v="2020-09-20T00:00:00"/>
        <d v="2020-07-10T00:00:00"/>
        <d v="2019-02-25T00:00:00"/>
        <d v="2019-04-25T00:00:00"/>
        <d v="2019-05-02T00:00:00"/>
        <d v="2019-05-22T00:00:00"/>
        <d v="2019-08-22T00:00:00"/>
        <d v="2019-09-22T00:00:00"/>
        <d v="2019-10-22T00:00:00"/>
        <d v="2019-11-22T00:00:00"/>
        <d v="2019-12-22T00:00:00"/>
        <d v="2020-01-22T00:00:00"/>
        <d v="2020-02-22T00:00:00"/>
        <d v="2020-05-22T00:00:00"/>
        <d v="2020-06-10T00:00:00"/>
        <d v="2020-03-12T00:00:00"/>
        <d v="2019-03-12T00:00:00"/>
        <d v="2019-03-28T00:00:00"/>
        <d v="2019-04-05T00:00:00"/>
        <d v="2019-06-05T00:00:00"/>
        <d v="2019-06-12T00:00:00"/>
        <d v="2019-06-22T00:00:00"/>
        <d v="2019-07-22T00:00:00"/>
        <d v="2020-02-12T00:00:00"/>
        <d v="2020-03-01T00:00:00"/>
        <d v="2019-02-22T00:00:00"/>
        <d v="2019-07-12T00:00:00"/>
        <d v="2019-08-12T00:00:00"/>
        <d v="2019-09-12T00:00:00"/>
        <d v="2019-10-12T00:00:00"/>
        <d v="2020-01-12T00:00:00"/>
        <d v="2020-01-31T00:00:00"/>
        <d v="2019-07-25T00:00:00"/>
        <d v="2019-03-01T00:00:00"/>
        <d v="2019-06-25T00:00:00"/>
        <d v="2020-05-20T00:00:00"/>
        <d v="2019-04-22T00:00:00"/>
        <d v="2019-04-29T00:00:00"/>
        <d v="2019-05-20T00:00:00"/>
        <d v="2019-08-20T00:00:00"/>
        <d v="2019-09-20T00:00:00"/>
        <d v="2019-10-20T00:00:00"/>
        <d v="2019-11-20T00:00:00"/>
        <d v="2019-06-01T00:00:00"/>
        <d v="2019-12-20T00:00:00"/>
        <d v="2020-01-20T00:00:00"/>
        <d v="2020-02-20T00:00:00"/>
        <d v="2020-04-20T00:00:00"/>
        <d v="2019-05-19T00:00:00"/>
        <d v="2019-08-19T00:00:00"/>
        <d v="2019-09-19T00:00:00"/>
        <d v="2019-10-19T00:00:00"/>
        <d v="2019-11-19T00:00:00"/>
        <d v="2019-12-19T00:00:00"/>
        <d v="2020-01-19T00:00:00"/>
        <d v="2020-02-19T00:00:00"/>
        <d v="2020-05-19T00:00:00"/>
        <d v="2020-03-17T00:00:00"/>
        <d v="2019-02-27T00:00:00"/>
        <d v="2019-03-08T00:00:00"/>
        <d v="2019-05-01T00:00:00"/>
        <d v="2019-07-01T00:00:00"/>
        <d v="2019-08-07T00:00:00"/>
        <d v="2019-09-27T00:00:00"/>
        <d v="2019-11-27T00:00:00"/>
        <d v="2019-12-27T00:00:00"/>
        <d v="2020-01-27T00:00:00"/>
        <d v="2020-02-27T00:00:00"/>
        <d v="2020-09-22T00:00:00"/>
        <d v="2019-03-11T00:00:00"/>
        <d v="2019-04-11T00:00:00"/>
        <d v="2019-04-18T00:00:00"/>
        <d v="2019-05-06T00:00:00"/>
        <d v="2019-09-02T00:00:00"/>
        <d v="2019-10-02T00:00:00"/>
        <d v="2019-11-02T00:00:00"/>
        <d v="2019-12-02T00:00:00"/>
        <d v="2020-03-02T00:00:00"/>
        <d v="2020-04-02T00:00:00"/>
        <d v="2020-05-02T00:00:00"/>
        <d v="2020-06-02T00:00:00"/>
        <d v="2020-08-02T00:00:00"/>
        <d v="2020-08-22T00:00:00"/>
        <d v="2019-09-10T00:00:00"/>
        <d v="2019-03-20T00:00:00"/>
        <d v="2019-06-20T00:00:00"/>
        <d v="2019-07-20T00:00:00"/>
        <d v="2020-07-09T00:00:00"/>
        <d v="2019-01-28T00:00:00"/>
        <d v="2019-05-26T00:00:00"/>
        <d v="2019-06-26T00:00:00"/>
        <d v="2019-07-26T00:00:00"/>
        <d v="2019-11-26T00:00:00"/>
        <d v="2019-12-26T00:00:00"/>
        <d v="2020-01-26T00:00:00"/>
        <d v="2020-02-26T00:00:00"/>
        <d v="2020-05-26T00:00:00"/>
        <d v="2020-06-09T00:00:00"/>
        <d v="2019-07-30T00:00:00"/>
        <d v="2019-02-21T00:00:00"/>
        <d v="2019-03-10T00:00:00"/>
        <d v="2019-06-10T00:00:00"/>
        <d v="2019-06-30T00:00:00"/>
        <d v="2018-11-13T00:00:00"/>
        <d v="2019-03-29T00:00:00"/>
        <d v="2019-05-11T00:00:00"/>
        <d v="2019-06-11T00:00:00"/>
        <d v="2019-07-10T00:00:00"/>
        <d v="2019-10-10T00:00:00"/>
        <d v="2019-10-30T00:00:00"/>
        <d v="2020-06-22T00:00:00"/>
        <d v="2019-05-31T00:00:00"/>
        <d v="2019-06-07T00:00:00"/>
        <d v="2019-08-14T00:00:00"/>
        <d v="2019-09-05T00:00:00"/>
        <d v="2019-05-07T00:00:00"/>
        <d v="2019-07-05T00:00:00"/>
        <d v="2019-08-01T00:00:00"/>
        <d v="2019-11-01T00:00:00"/>
        <d v="2019-12-01T00:00:00"/>
        <d v="2020-01-02T00:00:00"/>
        <d v="2020-02-02T00:00:00"/>
        <d v="2021-04-20T00:00:00"/>
        <d v="2019-03-14T00:00:00"/>
        <d v="2019-03-15T00:00:00"/>
        <d v="2019-05-04T00:00:00"/>
        <d v="2019-08-04T00:00:00"/>
        <d v="2019-08-11T00:00:00"/>
        <d v="2019-08-31T00:00:00"/>
        <d v="2020-02-29T00:00:00"/>
        <d v="2020-03-28T00:00:00"/>
        <d v="2020-04-28T00:00:00"/>
        <d v="2020-09-30T00:00:00"/>
        <d v="2020-08-28T00:00:00"/>
        <d v="2020-09-28T00:00:00"/>
        <d v="2020-10-28T00:00:00"/>
        <d v="2020-11-28T00:00:00"/>
        <d v="2021-02-28T00:00:00"/>
        <d v="2021-03-20T00:00:00"/>
        <d v="2019-09-25T00:00:00"/>
        <d v="2019-02-15T00:00:00"/>
        <d v="2019-10-01T00:00:00"/>
        <d v="2020-07-02T00:00:00"/>
        <d v="2020-07-22T00:00:00"/>
        <d v="2019-05-05T00:00:00"/>
        <d v="2019-08-05T00:00:00"/>
        <d v="2019-08-25T00:00:00"/>
        <d v="2020-10-22T00:00:00"/>
        <d v="2019-07-02T00:00:00"/>
        <d v="2020-09-02T00:00:00"/>
        <d v="2018-11-26T00:00:00"/>
        <d v="2020-11-05T00:00:00"/>
        <d v="2019-11-12T00:00:00"/>
        <d v="2019-12-12T00:00:00"/>
        <d v="2020-04-12T00:00:00"/>
        <d v="2020-05-12T00:00:00"/>
        <d v="2020-06-12T00:00:00"/>
        <d v="2020-07-12T00:00:00"/>
        <d v="2020-09-12T00:00:00"/>
        <d v="2020-10-05T00:00:00"/>
        <d v="2020-08-10T00:00:00"/>
        <d v="2019-05-29T00:00:00"/>
        <d v="2020-03-20T00:00:00"/>
        <d v="2020-06-20T00:00:00"/>
        <d v="2019-04-10T00:00:00"/>
        <d v="2019-11-10T00:00:00"/>
        <d v="2019-12-10T00:00:00"/>
        <d v="2020-01-10T00:00:00"/>
        <d v="2020-04-10T00:00:00"/>
        <d v="2020-06-30T00:00:00"/>
        <d v="2019-06-18T00:00:00"/>
        <d v="2020-02-10T00:00:00"/>
        <d v="2019-05-10T00:00:00"/>
        <d v="2019-03-30T00:00:00"/>
        <d v="2019-04-30T00:00:00"/>
        <d v="2019-05-30T00:00:00"/>
        <d v="2020-11-30T00:00:00"/>
        <d v="2019-03-05T00:00:00"/>
        <d v="2019-04-15T00:00:00"/>
        <d v="2019-06-15T00:00:00"/>
        <d v="2019-07-15T00:00:00"/>
        <d v="2020-10-10T00:00:00"/>
        <d v="2019-07-11T00:00:00"/>
        <d v="2020-03-10T00:00:00"/>
        <d v="2020-08-20T00:00:00"/>
        <d v="2020-09-10T00:00:00"/>
        <d v="2019-05-18T00:00:00"/>
        <d v="2019-08-18T00:00:00"/>
        <d v="2019-09-18T00:00:00"/>
        <d v="2019-10-18T00:00:00"/>
        <d v="2019-11-18T00:00:00"/>
        <d v="2020-04-18T00:00:00"/>
        <d v="2019-12-18T00:00:00"/>
        <d v="2020-01-18T00:00:00"/>
        <d v="2020-02-18T00:00:00"/>
        <d v="2020-05-10T00:00:00"/>
        <d v="2020-05-04T00:00:00"/>
        <d v="2019-07-31T00:00:00"/>
        <d v="2019-09-07T00:00:00"/>
        <d v="2020-01-07T00:00:00"/>
        <d v="2020-01-21T00:00:00"/>
        <d v="2019-10-07T00:00:00"/>
        <d v="2019-10-14T00:00:00"/>
        <d v="2019-11-04T00:00:00"/>
        <d v="2020-02-04T00:00:00"/>
        <d v="2020-03-04T00:00:00"/>
        <d v="2020-04-04T00:00:00"/>
        <d v="2021-01-05T00:00:00"/>
        <d v="2019-03-21T00:00:00"/>
        <d v="2019-06-21T00:00:00"/>
        <d v="2019-08-21T00:00:00"/>
        <d v="2019-08-28T00:00:00"/>
        <d v="2019-09-15T00:00:00"/>
        <d v="2019-12-15T00:00:00"/>
        <d v="2020-01-15T00:00:00"/>
        <d v="2020-02-15T00:00:00"/>
        <d v="2020-03-15T00:00:00"/>
        <d v="2019-11-15T00:00:00"/>
        <d v="2020-05-15T00:00:00"/>
        <d v="2020-06-15T00:00:00"/>
        <d v="2020-07-15T00:00:00"/>
        <d v="2020-08-15T00:00:00"/>
        <d v="2020-11-15T00:00:00"/>
        <d v="2020-12-05T00:00:00"/>
        <d v="2022-02-20T00:00:00"/>
        <d v="2019-03-06T00:00:00"/>
        <d v="2019-07-03T00:00:00"/>
        <d v="2021-07-30T00:00:00"/>
        <d v="2021-06-30T00:00:00"/>
        <d v="2021-08-30T00:00:00"/>
        <d v="2021-09-30T00:00:00"/>
        <d v="2021-12-30T00:00:00"/>
        <d v="2022-01-20T00:00:00"/>
        <d v="2020-02-01T00:00:00"/>
        <d v="2019-04-19T00:00:00"/>
        <d v="2019-09-11T00:00:00"/>
        <d v="2019-07-13T00:00:00"/>
        <d v="2019-06-23T00:00:00"/>
        <d v="2019-03-19T00:00:00"/>
        <d v="2019-04-02T00:00:00"/>
        <d v="2019-04-08T00:00:00"/>
        <d v="2019-04-09T00:00:00"/>
        <d v="2019-04-28T00:00:00"/>
        <d v="2019-05-24T00:00:00"/>
        <d v="2019-03-25T00:00:00"/>
        <d v="2019-06-29T00:00:00"/>
        <d v="2019-11-16T00:00:00"/>
        <d v="2019-06-04T00:00:00"/>
        <d v="2019-06-27T00:00:00"/>
        <d v="2019-07-04T00:00:00"/>
        <d v="2019-09-30T00:00:00"/>
        <d v="2019-10-17T00:00:00"/>
        <d v="2019-08-02T00:00:00"/>
        <d v="2019-08-29T00:00:00"/>
        <d v="2020-01-03T00:00:00"/>
        <d v="2020-05-08T00:00:00"/>
        <d v="2019-05-09T00:00:00"/>
        <d v="2019-05-27T00:00:00"/>
        <d v="2019-11-23T00:00:00"/>
        <d v="2019-10-24T00:00:00"/>
        <d v="2020-03-22T00:00:00"/>
        <d v="2020-01-29T00:00:00"/>
        <d v="2020-03-29T00:00:00"/>
        <d v="2020-07-11T00:00:00"/>
        <d v="2019-08-09T00:00:00"/>
        <d v="2020-03-16T00:00:00"/>
        <d v="2020-01-16T00:00:00"/>
        <d v="2020-03-23T00:00:00"/>
        <d v="2020-06-11T00:00:00"/>
        <d v="2019-07-08T00:00:00"/>
        <d v="2019-06-08T00:00:00"/>
      </sharedItems>
    </cacheField>
    <cacheField name="Início2" numFmtId="165">
      <sharedItems containsNonDate="0" containsDate="1" containsString="0" containsBlank="1" minDate="2018-11-13T00:00:00" maxDate="2022-01-22T00:00:00"/>
    </cacheField>
    <cacheField name="Térm.2" numFmtId="165">
      <sharedItems containsNonDate="0" containsDate="1" containsString="0" containsBlank="1" minDate="2018-11-13T00:00:00" maxDate="2022-02-21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78">
  <r>
    <x v="0"/>
    <x v="0"/>
    <m/>
    <m/>
    <x v="0"/>
    <x v="0"/>
    <d v="2019-01-30T00:00:00"/>
    <d v="2020-10-20T00:00:00"/>
  </r>
  <r>
    <x v="1"/>
    <x v="1"/>
    <m/>
    <m/>
    <x v="1"/>
    <x v="1"/>
    <m/>
    <m/>
  </r>
  <r>
    <x v="0"/>
    <x v="2"/>
    <s v="Município"/>
    <n v="2"/>
    <x v="0"/>
    <x v="2"/>
    <d v="2019-01-30T00:00:00"/>
    <d v="2019-02-13T00:00:00"/>
  </r>
  <r>
    <x v="1"/>
    <x v="1"/>
    <m/>
    <m/>
    <x v="1"/>
    <x v="1"/>
    <m/>
    <m/>
  </r>
  <r>
    <x v="0"/>
    <x v="3"/>
    <s v="CIF/CT-SHQA"/>
    <n v="3"/>
    <x v="2"/>
    <x v="3"/>
    <d v="2019-03-14T00:00:00"/>
    <d v="2019-04-26T00:00:00"/>
  </r>
  <r>
    <x v="1"/>
    <x v="1"/>
    <m/>
    <m/>
    <x v="1"/>
    <x v="1"/>
    <m/>
    <m/>
  </r>
  <r>
    <x v="0"/>
    <x v="4"/>
    <s v="Banco"/>
    <n v="4"/>
    <x v="3"/>
    <x v="4"/>
    <d v="2019-04-26T00:00:00"/>
    <d v="2019-05-03T00:00:00"/>
  </r>
  <r>
    <x v="1"/>
    <x v="1"/>
    <m/>
    <m/>
    <x v="1"/>
    <x v="1"/>
    <m/>
    <m/>
  </r>
  <r>
    <x v="0"/>
    <x v="5"/>
    <s v="Município"/>
    <n v="5"/>
    <x v="4"/>
    <x v="5"/>
    <d v="2019-05-05T00:00:00"/>
    <d v="2019-08-03T00:00:00"/>
  </r>
  <r>
    <x v="1"/>
    <x v="1"/>
    <m/>
    <m/>
    <x v="1"/>
    <x v="1"/>
    <m/>
    <m/>
  </r>
  <r>
    <x v="0"/>
    <x v="6"/>
    <s v="Município"/>
    <n v="6"/>
    <x v="5"/>
    <x v="6"/>
    <d v="2019-08-03T00:00:00"/>
    <d v="2019-08-10T00:00:00"/>
  </r>
  <r>
    <x v="1"/>
    <x v="1"/>
    <m/>
    <m/>
    <x v="1"/>
    <x v="1"/>
    <m/>
    <m/>
  </r>
  <r>
    <x v="0"/>
    <x v="7"/>
    <s v="Banco"/>
    <n v="7"/>
    <x v="6"/>
    <x v="7"/>
    <d v="2019-08-10T00:00:00"/>
    <d v="2019-08-30T00:00:00"/>
  </r>
  <r>
    <x v="1"/>
    <x v="1"/>
    <m/>
    <m/>
    <x v="1"/>
    <x v="1"/>
    <m/>
    <m/>
  </r>
  <r>
    <x v="0"/>
    <x v="8"/>
    <s v="Município"/>
    <n v="8"/>
    <x v="7"/>
    <x v="8"/>
    <d v="2019-09-01T00:00:00"/>
    <d v="2019-11-30T00:00:00"/>
  </r>
  <r>
    <x v="1"/>
    <x v="1"/>
    <m/>
    <m/>
    <x v="1"/>
    <x v="1"/>
    <m/>
    <m/>
  </r>
  <r>
    <x v="0"/>
    <x v="9"/>
    <s v="Banco"/>
    <n v="9"/>
    <x v="8"/>
    <x v="9"/>
    <d v="2019-11-30T00:00:00"/>
    <d v="2019-12-30T00:00:00"/>
  </r>
  <r>
    <x v="1"/>
    <x v="1"/>
    <m/>
    <m/>
    <x v="1"/>
    <x v="1"/>
    <m/>
    <m/>
  </r>
  <r>
    <x v="0"/>
    <x v="10"/>
    <s v="Município"/>
    <n v="10"/>
    <x v="9"/>
    <x v="10"/>
    <d v="2019-12-31T00:00:00"/>
    <d v="2020-01-30T00:00:00"/>
  </r>
  <r>
    <x v="1"/>
    <x v="1"/>
    <m/>
    <m/>
    <x v="1"/>
    <x v="1"/>
    <m/>
    <m/>
  </r>
  <r>
    <x v="0"/>
    <x v="11"/>
    <s v="Banco"/>
    <n v="11"/>
    <x v="10"/>
    <x v="11"/>
    <d v="2020-01-29T00:00:00"/>
    <d v="2020-02-28T00:00:00"/>
  </r>
  <r>
    <x v="1"/>
    <x v="1"/>
    <m/>
    <m/>
    <x v="1"/>
    <x v="1"/>
    <m/>
    <m/>
  </r>
  <r>
    <x v="0"/>
    <x v="12"/>
    <s v="Município"/>
    <n v="12"/>
    <x v="11"/>
    <x v="12"/>
    <d v="2019-11-02T00:00:00"/>
    <d v="2020-04-30T00:00:00"/>
  </r>
  <r>
    <x v="1"/>
    <x v="1"/>
    <m/>
    <m/>
    <x v="1"/>
    <x v="1"/>
    <m/>
    <m/>
  </r>
  <r>
    <x v="0"/>
    <x v="13"/>
    <s v="Município"/>
    <n v="13"/>
    <x v="12"/>
    <x v="12"/>
    <d v="2019-02-22T00:00:00"/>
    <d v="2020-04-30T00:00:00"/>
  </r>
  <r>
    <x v="1"/>
    <x v="1"/>
    <m/>
    <m/>
    <x v="1"/>
    <x v="1"/>
    <m/>
    <m/>
  </r>
  <r>
    <x v="0"/>
    <x v="14"/>
    <s v="Município"/>
    <n v="14"/>
    <x v="13"/>
    <x v="13"/>
    <d v="2018-11-30T00:00:00"/>
    <d v="2019-02-28T00:00:00"/>
  </r>
  <r>
    <x v="1"/>
    <x v="1"/>
    <m/>
    <m/>
    <x v="1"/>
    <x v="1"/>
    <m/>
    <m/>
  </r>
  <r>
    <x v="0"/>
    <x v="15"/>
    <s v="Banco"/>
    <n v="15"/>
    <x v="14"/>
    <x v="14"/>
    <d v="2020-02-29T00:00:00"/>
    <d v="2020-03-30T00:00:00"/>
  </r>
  <r>
    <x v="1"/>
    <x v="1"/>
    <m/>
    <m/>
    <x v="1"/>
    <x v="1"/>
    <m/>
    <m/>
  </r>
  <r>
    <x v="0"/>
    <x v="16"/>
    <s v="Município"/>
    <n v="16"/>
    <x v="15"/>
    <x v="12"/>
    <d v="2020-03-31T00:00:00"/>
    <d v="2020-04-30T00:00:00"/>
  </r>
  <r>
    <x v="1"/>
    <x v="1"/>
    <m/>
    <m/>
    <x v="1"/>
    <x v="1"/>
    <m/>
    <m/>
  </r>
  <r>
    <x v="0"/>
    <x v="17"/>
    <s v="Banco"/>
    <n v="17"/>
    <x v="16"/>
    <x v="15"/>
    <d v="2020-04-30T00:00:00"/>
    <d v="2020-05-30T00:00:00"/>
  </r>
  <r>
    <x v="1"/>
    <x v="1"/>
    <m/>
    <m/>
    <x v="1"/>
    <x v="1"/>
    <m/>
    <m/>
  </r>
  <r>
    <x v="0"/>
    <x v="18"/>
    <s v="Banco"/>
    <n v="18"/>
    <x v="17"/>
    <x v="15"/>
    <d v="2020-05-30T00:00:00"/>
    <d v="2020-05-30T00:00:00"/>
  </r>
  <r>
    <x v="1"/>
    <x v="1"/>
    <m/>
    <m/>
    <x v="1"/>
    <x v="1"/>
    <m/>
    <m/>
  </r>
  <r>
    <x v="0"/>
    <x v="19"/>
    <s v="Município"/>
    <n v="19"/>
    <x v="18"/>
    <x v="16"/>
    <d v="2020-06-01T00:00:00"/>
    <d v="2020-08-30T00:00:00"/>
  </r>
  <r>
    <x v="1"/>
    <x v="1"/>
    <m/>
    <m/>
    <x v="1"/>
    <x v="1"/>
    <m/>
    <m/>
  </r>
  <r>
    <x v="0"/>
    <x v="20"/>
    <s v="Banco"/>
    <n v="20"/>
    <x v="19"/>
    <x v="17"/>
    <d v="2020-08-31T00:00:00"/>
    <d v="2020-09-20T00:00:00"/>
  </r>
  <r>
    <x v="1"/>
    <x v="1"/>
    <m/>
    <m/>
    <x v="1"/>
    <x v="1"/>
    <m/>
    <m/>
  </r>
  <r>
    <x v="0"/>
    <x v="21"/>
    <s v="Município"/>
    <n v="21"/>
    <x v="20"/>
    <x v="0"/>
    <d v="2020-09-20T00:00:00"/>
    <d v="2020-10-20T00:00:00"/>
  </r>
  <r>
    <x v="1"/>
    <x v="1"/>
    <m/>
    <m/>
    <x v="1"/>
    <x v="1"/>
    <m/>
    <m/>
  </r>
  <r>
    <x v="2"/>
    <x v="22"/>
    <m/>
    <m/>
    <x v="12"/>
    <x v="18"/>
    <d v="2019-02-22T00:00:00"/>
    <d v="2020-07-10T00:00:00"/>
  </r>
  <r>
    <x v="1"/>
    <x v="1"/>
    <m/>
    <m/>
    <x v="1"/>
    <x v="1"/>
    <m/>
    <m/>
  </r>
  <r>
    <x v="2"/>
    <x v="23"/>
    <s v="Município"/>
    <n v="22"/>
    <x v="12"/>
    <x v="19"/>
    <d v="2019-02-22T00:00:00"/>
    <d v="2019-02-25T00:00:00"/>
  </r>
  <r>
    <x v="1"/>
    <x v="1"/>
    <m/>
    <m/>
    <x v="1"/>
    <x v="1"/>
    <m/>
    <m/>
  </r>
  <r>
    <x v="2"/>
    <x v="24"/>
    <s v="Município"/>
    <n v="23"/>
    <x v="21"/>
    <x v="20"/>
    <d v="2019-02-24T00:00:00"/>
    <d v="2019-04-25T00:00:00"/>
  </r>
  <r>
    <x v="1"/>
    <x v="1"/>
    <m/>
    <m/>
    <x v="1"/>
    <x v="1"/>
    <m/>
    <m/>
  </r>
  <r>
    <x v="2"/>
    <x v="25"/>
    <s v="Município"/>
    <n v="24"/>
    <x v="22"/>
    <x v="21"/>
    <d v="2019-04-25T00:00:00"/>
    <d v="2019-05-02T00:00:00"/>
  </r>
  <r>
    <x v="1"/>
    <x v="1"/>
    <m/>
    <m/>
    <x v="1"/>
    <x v="1"/>
    <m/>
    <m/>
  </r>
  <r>
    <x v="2"/>
    <x v="7"/>
    <s v="Banco"/>
    <n v="25"/>
    <x v="23"/>
    <x v="22"/>
    <d v="2019-05-02T00:00:00"/>
    <d v="2019-05-22T00:00:00"/>
  </r>
  <r>
    <x v="1"/>
    <x v="1"/>
    <m/>
    <m/>
    <x v="1"/>
    <x v="1"/>
    <m/>
    <m/>
  </r>
  <r>
    <x v="2"/>
    <x v="8"/>
    <s v="Município"/>
    <n v="26"/>
    <x v="24"/>
    <x v="23"/>
    <d v="2019-05-24T00:00:00"/>
    <d v="2019-08-22T00:00:00"/>
  </r>
  <r>
    <x v="1"/>
    <x v="1"/>
    <m/>
    <m/>
    <x v="1"/>
    <x v="1"/>
    <m/>
    <m/>
  </r>
  <r>
    <x v="2"/>
    <x v="9"/>
    <s v="Banco"/>
    <n v="27"/>
    <x v="25"/>
    <x v="24"/>
    <d v="2019-08-23T00:00:00"/>
    <d v="2019-09-22T00:00:00"/>
  </r>
  <r>
    <x v="1"/>
    <x v="1"/>
    <m/>
    <m/>
    <x v="1"/>
    <x v="1"/>
    <m/>
    <m/>
  </r>
  <r>
    <x v="2"/>
    <x v="10"/>
    <s v="Município"/>
    <n v="28"/>
    <x v="26"/>
    <x v="25"/>
    <d v="2019-09-22T00:00:00"/>
    <d v="2019-10-22T00:00:00"/>
  </r>
  <r>
    <x v="1"/>
    <x v="1"/>
    <m/>
    <m/>
    <x v="1"/>
    <x v="1"/>
    <m/>
    <m/>
  </r>
  <r>
    <x v="2"/>
    <x v="11"/>
    <s v="Banco"/>
    <n v="29"/>
    <x v="27"/>
    <x v="26"/>
    <d v="2019-10-23T00:00:00"/>
    <d v="2019-11-22T00:00:00"/>
  </r>
  <r>
    <x v="1"/>
    <x v="1"/>
    <m/>
    <m/>
    <x v="1"/>
    <x v="1"/>
    <m/>
    <m/>
  </r>
  <r>
    <x v="2"/>
    <x v="13"/>
    <s v="Município"/>
    <n v="30"/>
    <x v="12"/>
    <x v="23"/>
    <d v="2019-02-22T00:00:00"/>
    <d v="2019-08-22T00:00:00"/>
  </r>
  <r>
    <x v="1"/>
    <x v="1"/>
    <m/>
    <m/>
    <x v="1"/>
    <x v="1"/>
    <m/>
    <m/>
  </r>
  <r>
    <x v="2"/>
    <x v="14"/>
    <s v="Município"/>
    <n v="31"/>
    <x v="28"/>
    <x v="26"/>
    <d v="2019-08-24T00:00:00"/>
    <d v="2019-11-22T00:00:00"/>
  </r>
  <r>
    <x v="1"/>
    <x v="1"/>
    <m/>
    <m/>
    <x v="1"/>
    <x v="1"/>
    <m/>
    <m/>
  </r>
  <r>
    <x v="2"/>
    <x v="15"/>
    <s v="Banco"/>
    <n v="32"/>
    <x v="29"/>
    <x v="27"/>
    <d v="2019-11-22T00:00:00"/>
    <d v="2019-12-22T00:00:00"/>
  </r>
  <r>
    <x v="1"/>
    <x v="1"/>
    <m/>
    <m/>
    <x v="1"/>
    <x v="1"/>
    <m/>
    <m/>
  </r>
  <r>
    <x v="2"/>
    <x v="16"/>
    <s v="Município"/>
    <n v="33"/>
    <x v="30"/>
    <x v="28"/>
    <d v="2019-12-23T00:00:00"/>
    <d v="2020-01-22T00:00:00"/>
  </r>
  <r>
    <x v="1"/>
    <x v="1"/>
    <m/>
    <m/>
    <x v="1"/>
    <x v="1"/>
    <m/>
    <m/>
  </r>
  <r>
    <x v="2"/>
    <x v="17"/>
    <s v="Banco"/>
    <n v="34"/>
    <x v="31"/>
    <x v="29"/>
    <d v="2020-01-23T00:00:00"/>
    <d v="2020-02-22T00:00:00"/>
  </r>
  <r>
    <x v="1"/>
    <x v="1"/>
    <m/>
    <m/>
    <x v="1"/>
    <x v="1"/>
    <m/>
    <m/>
  </r>
  <r>
    <x v="2"/>
    <x v="18"/>
    <s v="Banco"/>
    <n v="35"/>
    <x v="32"/>
    <x v="29"/>
    <d v="2020-02-22T00:00:00"/>
    <d v="2020-02-22T00:00:00"/>
  </r>
  <r>
    <x v="1"/>
    <x v="1"/>
    <m/>
    <m/>
    <x v="1"/>
    <x v="1"/>
    <m/>
    <m/>
  </r>
  <r>
    <x v="2"/>
    <x v="19"/>
    <s v="Município"/>
    <n v="36"/>
    <x v="32"/>
    <x v="30"/>
    <d v="2020-02-22T00:00:00"/>
    <d v="2020-05-22T00:00:00"/>
  </r>
  <r>
    <x v="1"/>
    <x v="1"/>
    <m/>
    <m/>
    <x v="1"/>
    <x v="1"/>
    <m/>
    <m/>
  </r>
  <r>
    <x v="2"/>
    <x v="20"/>
    <s v="Banco"/>
    <n v="37"/>
    <x v="33"/>
    <x v="31"/>
    <d v="2020-05-21T00:00:00"/>
    <d v="2020-06-10T00:00:00"/>
  </r>
  <r>
    <x v="1"/>
    <x v="1"/>
    <m/>
    <m/>
    <x v="1"/>
    <x v="1"/>
    <m/>
    <m/>
  </r>
  <r>
    <x v="2"/>
    <x v="21"/>
    <s v="Município"/>
    <n v="38"/>
    <x v="34"/>
    <x v="18"/>
    <d v="2020-06-10T00:00:00"/>
    <d v="2020-07-10T00:00:00"/>
  </r>
  <r>
    <x v="1"/>
    <x v="1"/>
    <m/>
    <m/>
    <x v="1"/>
    <x v="1"/>
    <m/>
    <m/>
  </r>
  <r>
    <x v="3"/>
    <x v="26"/>
    <m/>
    <m/>
    <x v="35"/>
    <x v="32"/>
    <d v="2019-03-22T00:00:00"/>
    <d v="2020-03-12T00:00:00"/>
  </r>
  <r>
    <x v="1"/>
    <x v="1"/>
    <m/>
    <m/>
    <x v="1"/>
    <x v="1"/>
    <m/>
    <m/>
  </r>
  <r>
    <x v="3"/>
    <x v="27"/>
    <s v="Município"/>
    <n v="39"/>
    <x v="35"/>
    <x v="33"/>
    <d v="2019-03-22T00:00:00"/>
    <d v="2019-03-12T00:00:00"/>
  </r>
  <r>
    <x v="1"/>
    <x v="1"/>
    <m/>
    <m/>
    <x v="1"/>
    <x v="1"/>
    <m/>
    <m/>
  </r>
  <r>
    <x v="3"/>
    <x v="3"/>
    <s v="CIF/CT-SHQA"/>
    <n v="40"/>
    <x v="36"/>
    <x v="34"/>
    <d v="2019-12-06T00:00:00"/>
    <d v="2019-03-28T00:00:00"/>
  </r>
  <r>
    <x v="1"/>
    <x v="1"/>
    <m/>
    <m/>
    <x v="1"/>
    <x v="1"/>
    <m/>
    <m/>
  </r>
  <r>
    <x v="3"/>
    <x v="4"/>
    <s v="Banco"/>
    <n v="41"/>
    <x v="37"/>
    <x v="35"/>
    <d v="2019-03-29T00:00:00"/>
    <d v="2019-04-05T00:00:00"/>
  </r>
  <r>
    <x v="1"/>
    <x v="1"/>
    <m/>
    <m/>
    <x v="1"/>
    <x v="1"/>
    <m/>
    <m/>
  </r>
  <r>
    <x v="3"/>
    <x v="28"/>
    <s v="Município"/>
    <n v="42"/>
    <x v="38"/>
    <x v="36"/>
    <d v="2019-04-06T00:00:00"/>
    <d v="2019-06-05T00:00:00"/>
  </r>
  <r>
    <x v="1"/>
    <x v="1"/>
    <m/>
    <m/>
    <x v="1"/>
    <x v="1"/>
    <m/>
    <m/>
  </r>
  <r>
    <x v="3"/>
    <x v="25"/>
    <s v="Município"/>
    <n v="43"/>
    <x v="39"/>
    <x v="37"/>
    <d v="2019-06-05T00:00:00"/>
    <d v="2019-06-12T00:00:00"/>
  </r>
  <r>
    <x v="1"/>
    <x v="1"/>
    <m/>
    <m/>
    <x v="1"/>
    <x v="1"/>
    <m/>
    <m/>
  </r>
  <r>
    <x v="3"/>
    <x v="7"/>
    <s v="Banco"/>
    <n v="44"/>
    <x v="40"/>
    <x v="38"/>
    <d v="2019-06-02T00:00:00"/>
    <d v="2019-06-22T00:00:00"/>
  </r>
  <r>
    <x v="1"/>
    <x v="1"/>
    <m/>
    <m/>
    <x v="1"/>
    <x v="1"/>
    <m/>
    <m/>
  </r>
  <r>
    <x v="3"/>
    <x v="14"/>
    <s v="Município"/>
    <n v="45"/>
    <x v="41"/>
    <x v="39"/>
    <d v="2019-06-22T00:00:00"/>
    <d v="2019-07-22T00:00:00"/>
  </r>
  <r>
    <x v="1"/>
    <x v="1"/>
    <m/>
    <m/>
    <x v="1"/>
    <x v="1"/>
    <m/>
    <m/>
  </r>
  <r>
    <x v="3"/>
    <x v="15"/>
    <s v="Banco"/>
    <n v="46"/>
    <x v="42"/>
    <x v="23"/>
    <d v="2019-07-23T00:00:00"/>
    <d v="2019-08-22T00:00:00"/>
  </r>
  <r>
    <x v="1"/>
    <x v="1"/>
    <m/>
    <m/>
    <x v="1"/>
    <x v="1"/>
    <m/>
    <m/>
  </r>
  <r>
    <x v="3"/>
    <x v="16"/>
    <s v="Município"/>
    <n v="47"/>
    <x v="25"/>
    <x v="24"/>
    <d v="2019-08-23T00:00:00"/>
    <d v="2019-09-22T00:00:00"/>
  </r>
  <r>
    <x v="1"/>
    <x v="1"/>
    <m/>
    <m/>
    <x v="1"/>
    <x v="1"/>
    <m/>
    <m/>
  </r>
  <r>
    <x v="3"/>
    <x v="17"/>
    <s v="Banco"/>
    <n v="48"/>
    <x v="26"/>
    <x v="25"/>
    <d v="2019-09-22T00:00:00"/>
    <d v="2019-10-22T00:00:00"/>
  </r>
  <r>
    <x v="1"/>
    <x v="1"/>
    <m/>
    <m/>
    <x v="1"/>
    <x v="1"/>
    <m/>
    <m/>
  </r>
  <r>
    <x v="3"/>
    <x v="18"/>
    <s v="Banco"/>
    <n v="49"/>
    <x v="43"/>
    <x v="25"/>
    <d v="2019-10-22T00:00:00"/>
    <d v="2019-10-22T00:00:00"/>
  </r>
  <r>
    <x v="1"/>
    <x v="1"/>
    <m/>
    <m/>
    <x v="1"/>
    <x v="1"/>
    <m/>
    <m/>
  </r>
  <r>
    <x v="3"/>
    <x v="19"/>
    <s v="Município"/>
    <n v="50"/>
    <x v="44"/>
    <x v="28"/>
    <d v="2019-10-24T00:00:00"/>
    <d v="2020-01-22T00:00:00"/>
  </r>
  <r>
    <x v="1"/>
    <x v="1"/>
    <m/>
    <m/>
    <x v="1"/>
    <x v="1"/>
    <m/>
    <m/>
  </r>
  <r>
    <x v="3"/>
    <x v="20"/>
    <s v="Banco"/>
    <n v="51"/>
    <x v="31"/>
    <x v="40"/>
    <d v="2020-01-23T00:00:00"/>
    <d v="2020-02-12T00:00:00"/>
  </r>
  <r>
    <x v="1"/>
    <x v="1"/>
    <m/>
    <m/>
    <x v="1"/>
    <x v="1"/>
    <m/>
    <m/>
  </r>
  <r>
    <x v="3"/>
    <x v="21"/>
    <s v="Município"/>
    <n v="52"/>
    <x v="45"/>
    <x v="32"/>
    <d v="2020-02-11T00:00:00"/>
    <d v="2020-03-12T00:00:00"/>
  </r>
  <r>
    <x v="1"/>
    <x v="1"/>
    <m/>
    <m/>
    <x v="1"/>
    <x v="1"/>
    <m/>
    <m/>
  </r>
  <r>
    <x v="4"/>
    <x v="29"/>
    <m/>
    <m/>
    <x v="46"/>
    <x v="41"/>
    <d v="2019-02-15T00:00:00"/>
    <d v="2020-03-01T00:00:00"/>
  </r>
  <r>
    <x v="1"/>
    <x v="1"/>
    <m/>
    <m/>
    <x v="1"/>
    <x v="1"/>
    <m/>
    <m/>
  </r>
  <r>
    <x v="4"/>
    <x v="25"/>
    <s v="Município"/>
    <n v="53"/>
    <x v="46"/>
    <x v="42"/>
    <d v="2019-02-15T00:00:00"/>
    <d v="2019-02-22T00:00:00"/>
  </r>
  <r>
    <x v="1"/>
    <x v="1"/>
    <m/>
    <m/>
    <x v="1"/>
    <x v="1"/>
    <m/>
    <m/>
  </r>
  <r>
    <x v="4"/>
    <x v="30"/>
    <s v="Banco"/>
    <n v="54"/>
    <x v="47"/>
    <x v="33"/>
    <d v="2019-02-20T00:00:00"/>
    <d v="2019-03-12T00:00:00"/>
  </r>
  <r>
    <x v="1"/>
    <x v="1"/>
    <m/>
    <m/>
    <x v="1"/>
    <x v="1"/>
    <m/>
    <m/>
  </r>
  <r>
    <x v="4"/>
    <x v="31"/>
    <s v="Município"/>
    <n v="55"/>
    <x v="2"/>
    <x v="43"/>
    <d v="2019-03-14T00:00:00"/>
    <d v="2019-07-12T00:00:00"/>
  </r>
  <r>
    <x v="1"/>
    <x v="1"/>
    <m/>
    <m/>
    <x v="1"/>
    <x v="1"/>
    <m/>
    <m/>
  </r>
  <r>
    <x v="4"/>
    <x v="32"/>
    <s v="Banco"/>
    <n v="56"/>
    <x v="48"/>
    <x v="44"/>
    <d v="2019-07-13T00:00:00"/>
    <d v="2019-08-12T00:00:00"/>
  </r>
  <r>
    <x v="1"/>
    <x v="1"/>
    <m/>
    <m/>
    <x v="1"/>
    <x v="1"/>
    <m/>
    <m/>
  </r>
  <r>
    <x v="4"/>
    <x v="33"/>
    <s v="Município"/>
    <n v="57"/>
    <x v="49"/>
    <x v="45"/>
    <d v="2019-08-13T00:00:00"/>
    <d v="2019-09-12T00:00:00"/>
  </r>
  <r>
    <x v="1"/>
    <x v="1"/>
    <m/>
    <m/>
    <x v="1"/>
    <x v="1"/>
    <m/>
    <m/>
  </r>
  <r>
    <x v="4"/>
    <x v="34"/>
    <s v="Banco"/>
    <n v="58"/>
    <x v="50"/>
    <x v="46"/>
    <d v="2019-09-12T00:00:00"/>
    <d v="2019-10-12T00:00:00"/>
  </r>
  <r>
    <x v="1"/>
    <x v="1"/>
    <m/>
    <m/>
    <x v="1"/>
    <x v="1"/>
    <m/>
    <m/>
  </r>
  <r>
    <x v="4"/>
    <x v="13"/>
    <s v="Município"/>
    <n v="59"/>
    <x v="12"/>
    <x v="46"/>
    <d v="2019-02-22T00:00:00"/>
    <d v="2019-10-12T00:00:00"/>
  </r>
  <r>
    <x v="1"/>
    <x v="1"/>
    <m/>
    <m/>
    <x v="1"/>
    <x v="1"/>
    <m/>
    <m/>
  </r>
  <r>
    <x v="4"/>
    <x v="35"/>
    <s v="Município"/>
    <n v="60"/>
    <x v="51"/>
    <x v="43"/>
    <d v="2019-07-12T00:00:00"/>
    <d v="2019-07-12T00:00:00"/>
  </r>
  <r>
    <x v="1"/>
    <x v="1"/>
    <m/>
    <m/>
    <x v="1"/>
    <x v="1"/>
    <m/>
    <m/>
  </r>
  <r>
    <x v="4"/>
    <x v="18"/>
    <s v="Banco"/>
    <n v="61"/>
    <x v="52"/>
    <x v="46"/>
    <d v="2019-10-12T00:00:00"/>
    <d v="2019-10-12T00:00:00"/>
  </r>
  <r>
    <x v="1"/>
    <x v="1"/>
    <m/>
    <m/>
    <x v="1"/>
    <x v="1"/>
    <m/>
    <m/>
  </r>
  <r>
    <x v="4"/>
    <x v="19"/>
    <s v="Município"/>
    <n v="62"/>
    <x v="53"/>
    <x v="47"/>
    <d v="2019-10-14T00:00:00"/>
    <d v="2020-01-12T00:00:00"/>
  </r>
  <r>
    <x v="1"/>
    <x v="1"/>
    <m/>
    <m/>
    <x v="1"/>
    <x v="1"/>
    <m/>
    <m/>
  </r>
  <r>
    <x v="4"/>
    <x v="36"/>
    <s v="Banco"/>
    <n v="63"/>
    <x v="54"/>
    <x v="48"/>
    <d v="2020-01-11T00:00:00"/>
    <d v="2020-01-31T00:00:00"/>
  </r>
  <r>
    <x v="1"/>
    <x v="1"/>
    <m/>
    <m/>
    <x v="1"/>
    <x v="1"/>
    <m/>
    <m/>
  </r>
  <r>
    <x v="4"/>
    <x v="21"/>
    <s v="Município"/>
    <n v="64"/>
    <x v="55"/>
    <x v="41"/>
    <d v="2020-01-31T00:00:00"/>
    <d v="2020-03-01T00:00:00"/>
  </r>
  <r>
    <x v="1"/>
    <x v="1"/>
    <m/>
    <m/>
    <x v="1"/>
    <x v="1"/>
    <m/>
    <m/>
  </r>
  <r>
    <x v="5"/>
    <x v="37"/>
    <m/>
    <m/>
    <x v="56"/>
    <x v="49"/>
    <d v="2019-02-25T00:00:00"/>
    <d v="2019-07-25T00:00:00"/>
  </r>
  <r>
    <x v="1"/>
    <x v="1"/>
    <m/>
    <m/>
    <x v="1"/>
    <x v="1"/>
    <m/>
    <m/>
  </r>
  <r>
    <x v="5"/>
    <x v="38"/>
    <s v="Município"/>
    <n v="65"/>
    <x v="56"/>
    <x v="19"/>
    <d v="2019-02-25T00:00:00"/>
    <d v="2019-02-25T00:00:00"/>
  </r>
  <r>
    <x v="1"/>
    <x v="1"/>
    <m/>
    <m/>
    <x v="1"/>
    <x v="1"/>
    <m/>
    <m/>
  </r>
  <r>
    <x v="5"/>
    <x v="39"/>
    <s v="Banco"/>
    <n v="66"/>
    <x v="57"/>
    <x v="50"/>
    <d v="2019-02-21T00:00:00"/>
    <d v="2019-03-01T00:00:00"/>
  </r>
  <r>
    <x v="1"/>
    <x v="1"/>
    <m/>
    <m/>
    <x v="1"/>
    <x v="1"/>
    <m/>
    <m/>
  </r>
  <r>
    <x v="5"/>
    <x v="13"/>
    <s v="Município"/>
    <n v="67"/>
    <x v="12"/>
    <x v="35"/>
    <d v="2019-02-22T00:00:00"/>
    <d v="2019-04-05T00:00:00"/>
  </r>
  <r>
    <x v="1"/>
    <x v="1"/>
    <m/>
    <m/>
    <x v="1"/>
    <x v="1"/>
    <m/>
    <m/>
  </r>
  <r>
    <x v="5"/>
    <x v="18"/>
    <s v="Banco"/>
    <n v="68"/>
    <x v="58"/>
    <x v="35"/>
    <d v="2019-02-19T00:00:00"/>
    <d v="2019-04-05T00:00:00"/>
  </r>
  <r>
    <x v="1"/>
    <x v="1"/>
    <m/>
    <m/>
    <x v="1"/>
    <x v="1"/>
    <m/>
    <m/>
  </r>
  <r>
    <x v="5"/>
    <x v="19"/>
    <s v="Município"/>
    <n v="69"/>
    <x v="38"/>
    <x v="36"/>
    <d v="2019-04-06T00:00:00"/>
    <d v="2019-06-05T00:00:00"/>
  </r>
  <r>
    <x v="1"/>
    <x v="1"/>
    <m/>
    <m/>
    <x v="1"/>
    <x v="1"/>
    <m/>
    <m/>
  </r>
  <r>
    <x v="5"/>
    <x v="20"/>
    <s v="Banco"/>
    <n v="70"/>
    <x v="39"/>
    <x v="51"/>
    <d v="2019-06-05T00:00:00"/>
    <d v="2019-06-25T00:00:00"/>
  </r>
  <r>
    <x v="1"/>
    <x v="1"/>
    <m/>
    <m/>
    <x v="1"/>
    <x v="1"/>
    <m/>
    <m/>
  </r>
  <r>
    <x v="5"/>
    <x v="21"/>
    <s v="Município"/>
    <n v="71"/>
    <x v="59"/>
    <x v="49"/>
    <d v="2019-06-25T00:00:00"/>
    <d v="2019-07-25T00:00:00"/>
  </r>
  <r>
    <x v="1"/>
    <x v="1"/>
    <m/>
    <m/>
    <x v="1"/>
    <x v="1"/>
    <m/>
    <m/>
  </r>
  <r>
    <x v="6"/>
    <x v="40"/>
    <m/>
    <m/>
    <x v="57"/>
    <x v="52"/>
    <d v="2019-02-21T00:00:00"/>
    <d v="2020-05-20T00:00:00"/>
  </r>
  <r>
    <x v="1"/>
    <x v="1"/>
    <m/>
    <m/>
    <x v="1"/>
    <x v="1"/>
    <m/>
    <m/>
  </r>
  <r>
    <x v="6"/>
    <x v="41"/>
    <s v="Município"/>
    <n v="72"/>
    <x v="57"/>
    <x v="42"/>
    <d v="2019-02-21T00:00:00"/>
    <d v="2019-02-22T00:00:00"/>
  </r>
  <r>
    <x v="1"/>
    <x v="1"/>
    <m/>
    <m/>
    <x v="1"/>
    <x v="1"/>
    <m/>
    <m/>
  </r>
  <r>
    <x v="6"/>
    <x v="24"/>
    <s v="Município"/>
    <n v="73"/>
    <x v="57"/>
    <x v="53"/>
    <d v="2019-02-21T00:00:00"/>
    <d v="2019-04-22T00:00:00"/>
  </r>
  <r>
    <x v="1"/>
    <x v="1"/>
    <m/>
    <m/>
    <x v="1"/>
    <x v="1"/>
    <m/>
    <m/>
  </r>
  <r>
    <x v="6"/>
    <x v="25"/>
    <s v="Município"/>
    <n v="74"/>
    <x v="60"/>
    <x v="54"/>
    <d v="2019-04-22T00:00:00"/>
    <d v="2019-04-29T00:00:00"/>
  </r>
  <r>
    <x v="1"/>
    <x v="1"/>
    <m/>
    <m/>
    <x v="1"/>
    <x v="1"/>
    <m/>
    <m/>
  </r>
  <r>
    <x v="6"/>
    <x v="7"/>
    <s v="Banco"/>
    <n v="75"/>
    <x v="61"/>
    <x v="55"/>
    <d v="2019-04-30T00:00:00"/>
    <d v="2019-05-20T00:00:00"/>
  </r>
  <r>
    <x v="1"/>
    <x v="1"/>
    <m/>
    <m/>
    <x v="1"/>
    <x v="1"/>
    <m/>
    <m/>
  </r>
  <r>
    <x v="6"/>
    <x v="8"/>
    <s v="Município"/>
    <n v="76"/>
    <x v="62"/>
    <x v="56"/>
    <d v="2019-05-22T00:00:00"/>
    <d v="2019-08-20T00:00:00"/>
  </r>
  <r>
    <x v="1"/>
    <x v="1"/>
    <m/>
    <m/>
    <x v="1"/>
    <x v="1"/>
    <m/>
    <m/>
  </r>
  <r>
    <x v="6"/>
    <x v="9"/>
    <s v="Banco"/>
    <n v="77"/>
    <x v="63"/>
    <x v="57"/>
    <d v="2019-08-21T00:00:00"/>
    <d v="2019-09-20T00:00:00"/>
  </r>
  <r>
    <x v="1"/>
    <x v="1"/>
    <m/>
    <m/>
    <x v="1"/>
    <x v="1"/>
    <m/>
    <m/>
  </r>
  <r>
    <x v="6"/>
    <x v="10"/>
    <s v="Município"/>
    <n v="78"/>
    <x v="64"/>
    <x v="58"/>
    <d v="2019-09-20T00:00:00"/>
    <d v="2019-10-20T00:00:00"/>
  </r>
  <r>
    <x v="1"/>
    <x v="1"/>
    <m/>
    <m/>
    <x v="1"/>
    <x v="1"/>
    <m/>
    <m/>
  </r>
  <r>
    <x v="6"/>
    <x v="11"/>
    <s v="Banco"/>
    <n v="79"/>
    <x v="65"/>
    <x v="59"/>
    <d v="2019-10-21T00:00:00"/>
    <d v="2019-11-20T00:00:00"/>
  </r>
  <r>
    <x v="1"/>
    <x v="1"/>
    <m/>
    <m/>
    <x v="1"/>
    <x v="1"/>
    <m/>
    <m/>
  </r>
  <r>
    <x v="6"/>
    <x v="13"/>
    <s v="Município"/>
    <n v="80"/>
    <x v="12"/>
    <x v="60"/>
    <d v="2019-02-22T00:00:00"/>
    <d v="2019-06-01T00:00:00"/>
  </r>
  <r>
    <x v="1"/>
    <x v="1"/>
    <m/>
    <m/>
    <x v="1"/>
    <x v="1"/>
    <m/>
    <m/>
  </r>
  <r>
    <x v="6"/>
    <x v="42"/>
    <s v="Município"/>
    <n v="81"/>
    <x v="66"/>
    <x v="58"/>
    <d v="2019-05-23T00:00:00"/>
    <d v="2019-10-20T00:00:00"/>
  </r>
  <r>
    <x v="1"/>
    <x v="1"/>
    <m/>
    <m/>
    <x v="1"/>
    <x v="1"/>
    <m/>
    <m/>
  </r>
  <r>
    <x v="6"/>
    <x v="15"/>
    <s v="Banco"/>
    <n v="82"/>
    <x v="67"/>
    <x v="61"/>
    <d v="2019-11-20T00:00:00"/>
    <d v="2019-12-20T00:00:00"/>
  </r>
  <r>
    <x v="1"/>
    <x v="1"/>
    <m/>
    <m/>
    <x v="1"/>
    <x v="1"/>
    <m/>
    <m/>
  </r>
  <r>
    <x v="6"/>
    <x v="16"/>
    <s v="Município"/>
    <n v="83"/>
    <x v="68"/>
    <x v="62"/>
    <d v="2019-12-21T00:00:00"/>
    <d v="2020-01-20T00:00:00"/>
  </r>
  <r>
    <x v="1"/>
    <x v="1"/>
    <m/>
    <m/>
    <x v="1"/>
    <x v="1"/>
    <m/>
    <m/>
  </r>
  <r>
    <x v="6"/>
    <x v="17"/>
    <s v="Banco"/>
    <n v="84"/>
    <x v="69"/>
    <x v="63"/>
    <d v="2020-01-21T00:00:00"/>
    <d v="2020-02-20T00:00:00"/>
  </r>
  <r>
    <x v="1"/>
    <x v="1"/>
    <m/>
    <m/>
    <x v="1"/>
    <x v="1"/>
    <m/>
    <m/>
  </r>
  <r>
    <x v="6"/>
    <x v="18"/>
    <s v="Banco"/>
    <n v="85"/>
    <x v="70"/>
    <x v="63"/>
    <d v="2020-02-20T00:00:00"/>
    <d v="2020-02-20T00:00:00"/>
  </r>
  <r>
    <x v="1"/>
    <x v="1"/>
    <m/>
    <m/>
    <x v="1"/>
    <x v="1"/>
    <m/>
    <m/>
  </r>
  <r>
    <x v="6"/>
    <x v="19"/>
    <s v="Município"/>
    <n v="86"/>
    <x v="71"/>
    <x v="14"/>
    <d v="2020-02-19T00:00:00"/>
    <d v="2020-03-30T00:00:00"/>
  </r>
  <r>
    <x v="1"/>
    <x v="1"/>
    <m/>
    <m/>
    <x v="1"/>
    <x v="1"/>
    <m/>
    <m/>
  </r>
  <r>
    <x v="6"/>
    <x v="20"/>
    <s v="Banco"/>
    <n v="87"/>
    <x v="15"/>
    <x v="64"/>
    <d v="2020-03-31T00:00:00"/>
    <d v="2020-04-20T00:00:00"/>
  </r>
  <r>
    <x v="1"/>
    <x v="1"/>
    <m/>
    <m/>
    <x v="1"/>
    <x v="1"/>
    <m/>
    <m/>
  </r>
  <r>
    <x v="6"/>
    <x v="21"/>
    <s v="Município"/>
    <n v="88"/>
    <x v="72"/>
    <x v="52"/>
    <d v="2020-04-20T00:00:00"/>
    <d v="2020-05-20T00:00:00"/>
  </r>
  <r>
    <x v="1"/>
    <x v="1"/>
    <m/>
    <m/>
    <x v="1"/>
    <x v="1"/>
    <m/>
    <m/>
  </r>
  <r>
    <x v="7"/>
    <x v="43"/>
    <m/>
    <m/>
    <x v="57"/>
    <x v="18"/>
    <d v="2019-02-21T00:00:00"/>
    <d v="2020-07-10T00:00:00"/>
  </r>
  <r>
    <x v="1"/>
    <x v="1"/>
    <m/>
    <m/>
    <x v="1"/>
    <x v="1"/>
    <m/>
    <m/>
  </r>
  <r>
    <x v="7"/>
    <x v="44"/>
    <s v="Município"/>
    <n v="89"/>
    <x v="57"/>
    <x v="53"/>
    <d v="2019-02-21T00:00:00"/>
    <d v="2019-04-22T00:00:00"/>
  </r>
  <r>
    <x v="1"/>
    <x v="1"/>
    <m/>
    <m/>
    <x v="1"/>
    <x v="1"/>
    <m/>
    <m/>
  </r>
  <r>
    <x v="7"/>
    <x v="25"/>
    <s v="Município"/>
    <n v="90"/>
    <x v="60"/>
    <x v="54"/>
    <d v="2019-04-22T00:00:00"/>
    <d v="2019-04-29T00:00:00"/>
  </r>
  <r>
    <x v="1"/>
    <x v="1"/>
    <m/>
    <m/>
    <x v="1"/>
    <x v="1"/>
    <m/>
    <m/>
  </r>
  <r>
    <x v="7"/>
    <x v="7"/>
    <s v="Banco"/>
    <n v="91"/>
    <x v="73"/>
    <x v="65"/>
    <d v="2019-04-29T00:00:00"/>
    <d v="2019-05-19T00:00:00"/>
  </r>
  <r>
    <x v="1"/>
    <x v="1"/>
    <m/>
    <m/>
    <x v="1"/>
    <x v="1"/>
    <m/>
    <m/>
  </r>
  <r>
    <x v="7"/>
    <x v="8"/>
    <s v="Município"/>
    <n v="92"/>
    <x v="74"/>
    <x v="66"/>
    <d v="2019-05-21T00:00:00"/>
    <d v="2019-08-19T00:00:00"/>
  </r>
  <r>
    <x v="1"/>
    <x v="1"/>
    <m/>
    <m/>
    <x v="1"/>
    <x v="1"/>
    <m/>
    <m/>
  </r>
  <r>
    <x v="7"/>
    <x v="45"/>
    <s v="Município"/>
    <n v="93"/>
    <x v="75"/>
    <x v="66"/>
    <d v="2019-08-19T00:00:00"/>
    <d v="2019-08-19T00:00:00"/>
  </r>
  <r>
    <x v="1"/>
    <x v="1"/>
    <m/>
    <m/>
    <x v="1"/>
    <x v="1"/>
    <m/>
    <m/>
  </r>
  <r>
    <x v="7"/>
    <x v="9"/>
    <s v="Banco"/>
    <n v="94"/>
    <x v="76"/>
    <x v="67"/>
    <d v="2019-08-20T00:00:00"/>
    <d v="2019-09-19T00:00:00"/>
  </r>
  <r>
    <x v="1"/>
    <x v="1"/>
    <m/>
    <m/>
    <x v="1"/>
    <x v="1"/>
    <m/>
    <m/>
  </r>
  <r>
    <x v="7"/>
    <x v="10"/>
    <s v="Município"/>
    <n v="95"/>
    <x v="77"/>
    <x v="68"/>
    <d v="2019-09-19T00:00:00"/>
    <d v="2019-10-19T00:00:00"/>
  </r>
  <r>
    <x v="1"/>
    <x v="1"/>
    <m/>
    <m/>
    <x v="1"/>
    <x v="1"/>
    <m/>
    <m/>
  </r>
  <r>
    <x v="7"/>
    <x v="11"/>
    <s v="Banco"/>
    <n v="96"/>
    <x v="78"/>
    <x v="69"/>
    <d v="2019-10-20T00:00:00"/>
    <d v="2019-11-19T00:00:00"/>
  </r>
  <r>
    <x v="1"/>
    <x v="1"/>
    <m/>
    <m/>
    <x v="1"/>
    <x v="1"/>
    <m/>
    <m/>
  </r>
  <r>
    <x v="7"/>
    <x v="12"/>
    <s v="Município"/>
    <n v="97"/>
    <x v="60"/>
    <x v="68"/>
    <d v="2019-04-22T00:00:00"/>
    <d v="2019-10-19T00:00:00"/>
  </r>
  <r>
    <x v="1"/>
    <x v="1"/>
    <m/>
    <m/>
    <x v="1"/>
    <x v="1"/>
    <m/>
    <m/>
  </r>
  <r>
    <x v="7"/>
    <x v="13"/>
    <s v="Município"/>
    <n v="98"/>
    <x v="12"/>
    <x v="70"/>
    <d v="2019-02-22T00:00:00"/>
    <d v="2019-12-19T00:00:00"/>
  </r>
  <r>
    <x v="1"/>
    <x v="1"/>
    <m/>
    <m/>
    <x v="1"/>
    <x v="1"/>
    <m/>
    <m/>
  </r>
  <r>
    <x v="7"/>
    <x v="14"/>
    <s v="Município"/>
    <n v="99"/>
    <x v="63"/>
    <x v="69"/>
    <d v="2019-08-21T00:00:00"/>
    <d v="2019-11-19T00:00:00"/>
  </r>
  <r>
    <x v="1"/>
    <x v="1"/>
    <m/>
    <m/>
    <x v="1"/>
    <x v="1"/>
    <m/>
    <m/>
  </r>
  <r>
    <x v="7"/>
    <x v="15"/>
    <s v="Banco"/>
    <n v="100"/>
    <x v="79"/>
    <x v="70"/>
    <d v="2019-11-19T00:00:00"/>
    <d v="2019-12-19T00:00:00"/>
  </r>
  <r>
    <x v="1"/>
    <x v="1"/>
    <m/>
    <m/>
    <x v="1"/>
    <x v="1"/>
    <m/>
    <m/>
  </r>
  <r>
    <x v="7"/>
    <x v="16"/>
    <s v="Município"/>
    <n v="101"/>
    <x v="80"/>
    <x v="71"/>
    <d v="2019-12-20T00:00:00"/>
    <d v="2020-01-19T00:00:00"/>
  </r>
  <r>
    <x v="1"/>
    <x v="1"/>
    <m/>
    <m/>
    <x v="1"/>
    <x v="1"/>
    <m/>
    <m/>
  </r>
  <r>
    <x v="7"/>
    <x v="17"/>
    <s v="Banco"/>
    <n v="102"/>
    <x v="81"/>
    <x v="72"/>
    <d v="2020-01-20T00:00:00"/>
    <d v="2020-02-19T00:00:00"/>
  </r>
  <r>
    <x v="1"/>
    <x v="1"/>
    <m/>
    <m/>
    <x v="1"/>
    <x v="1"/>
    <m/>
    <m/>
  </r>
  <r>
    <x v="7"/>
    <x v="18"/>
    <s v="Banco"/>
    <n v="103"/>
    <x v="71"/>
    <x v="72"/>
    <d v="2020-02-19T00:00:00"/>
    <d v="2020-02-19T00:00:00"/>
  </r>
  <r>
    <x v="1"/>
    <x v="1"/>
    <m/>
    <m/>
    <x v="1"/>
    <x v="1"/>
    <m/>
    <m/>
  </r>
  <r>
    <x v="7"/>
    <x v="19"/>
    <s v="Município"/>
    <n v="104"/>
    <x v="71"/>
    <x v="73"/>
    <d v="2020-02-19T00:00:00"/>
    <d v="2020-05-19T00:00:00"/>
  </r>
  <r>
    <x v="1"/>
    <x v="1"/>
    <m/>
    <m/>
    <x v="1"/>
    <x v="1"/>
    <m/>
    <m/>
  </r>
  <r>
    <x v="7"/>
    <x v="20"/>
    <s v="Banco"/>
    <n v="105"/>
    <x v="33"/>
    <x v="31"/>
    <d v="2020-05-21T00:00:00"/>
    <d v="2020-06-10T00:00:00"/>
  </r>
  <r>
    <x v="1"/>
    <x v="1"/>
    <m/>
    <m/>
    <x v="1"/>
    <x v="1"/>
    <m/>
    <m/>
  </r>
  <r>
    <x v="7"/>
    <x v="21"/>
    <s v="Município"/>
    <n v="106"/>
    <x v="34"/>
    <x v="18"/>
    <d v="2020-06-10T00:00:00"/>
    <d v="2020-07-10T00:00:00"/>
  </r>
  <r>
    <x v="1"/>
    <x v="1"/>
    <m/>
    <m/>
    <x v="1"/>
    <x v="1"/>
    <m/>
    <m/>
  </r>
  <r>
    <x v="8"/>
    <x v="46"/>
    <m/>
    <m/>
    <x v="58"/>
    <x v="74"/>
    <d v="2019-02-19T00:00:00"/>
    <d v="2020-03-17T00:00:00"/>
  </r>
  <r>
    <x v="1"/>
    <x v="1"/>
    <m/>
    <m/>
    <x v="1"/>
    <x v="1"/>
    <m/>
    <m/>
  </r>
  <r>
    <x v="8"/>
    <x v="47"/>
    <s v="Renova"/>
    <n v="107"/>
    <x v="58"/>
    <x v="75"/>
    <d v="2019-02-19T00:00:00"/>
    <d v="2019-02-27T00:00:00"/>
  </r>
  <r>
    <x v="1"/>
    <x v="1"/>
    <m/>
    <m/>
    <x v="1"/>
    <x v="1"/>
    <m/>
    <m/>
  </r>
  <r>
    <x v="8"/>
    <x v="48"/>
    <s v="Banco"/>
    <n v="108"/>
    <x v="82"/>
    <x v="76"/>
    <d v="2019-02-27T00:00:00"/>
    <d v="2019-03-08T00:00:00"/>
  </r>
  <r>
    <x v="1"/>
    <x v="1"/>
    <m/>
    <m/>
    <x v="1"/>
    <x v="1"/>
    <m/>
    <m/>
  </r>
  <r>
    <x v="8"/>
    <x v="49"/>
    <s v="Município"/>
    <n v="109"/>
    <x v="58"/>
    <x v="75"/>
    <d v="2019-02-19T00:00:00"/>
    <d v="2019-02-27T00:00:00"/>
  </r>
  <r>
    <x v="1"/>
    <x v="1"/>
    <m/>
    <m/>
    <x v="1"/>
    <x v="1"/>
    <m/>
    <m/>
  </r>
  <r>
    <x v="8"/>
    <x v="50"/>
    <s v="CIF/CT-SHQA"/>
    <n v="110"/>
    <x v="82"/>
    <x v="3"/>
    <d v="2019-02-27T00:00:00"/>
    <d v="2019-04-26T00:00:00"/>
  </r>
  <r>
    <x v="1"/>
    <x v="1"/>
    <m/>
    <m/>
    <x v="1"/>
    <x v="1"/>
    <m/>
    <m/>
  </r>
  <r>
    <x v="8"/>
    <x v="51"/>
    <s v="Banco"/>
    <n v="111"/>
    <x v="3"/>
    <x v="77"/>
    <d v="2019-04-26T00:00:00"/>
    <d v="2019-05-01T00:00:00"/>
  </r>
  <r>
    <x v="1"/>
    <x v="1"/>
    <m/>
    <m/>
    <x v="1"/>
    <x v="1"/>
    <m/>
    <m/>
  </r>
  <r>
    <x v="8"/>
    <x v="52"/>
    <s v="Município"/>
    <n v="112"/>
    <x v="23"/>
    <x v="78"/>
    <d v="2019-05-02T00:00:00"/>
    <d v="2019-07-01T00:00:00"/>
  </r>
  <r>
    <x v="1"/>
    <x v="1"/>
    <m/>
    <m/>
    <x v="1"/>
    <x v="1"/>
    <m/>
    <m/>
  </r>
  <r>
    <x v="8"/>
    <x v="53"/>
    <s v="Município"/>
    <n v="113"/>
    <x v="83"/>
    <x v="79"/>
    <d v="2019-07-01T00:00:00"/>
    <d v="2019-08-07T00:00:00"/>
  </r>
  <r>
    <x v="1"/>
    <x v="1"/>
    <m/>
    <m/>
    <x v="1"/>
    <x v="1"/>
    <m/>
    <m/>
  </r>
  <r>
    <x v="8"/>
    <x v="54"/>
    <s v="Banco"/>
    <n v="114"/>
    <x v="84"/>
    <x v="80"/>
    <d v="2019-09-07T00:00:00"/>
    <d v="2019-09-27T00:00:00"/>
  </r>
  <r>
    <x v="1"/>
    <x v="1"/>
    <m/>
    <m/>
    <x v="1"/>
    <x v="1"/>
    <m/>
    <m/>
  </r>
  <r>
    <x v="8"/>
    <x v="55"/>
    <s v="Banco"/>
    <n v="115"/>
    <x v="85"/>
    <x v="80"/>
    <d v="2019-09-27T00:00:00"/>
    <d v="2019-09-27T00:00:00"/>
  </r>
  <r>
    <x v="1"/>
    <x v="1"/>
    <m/>
    <m/>
    <x v="1"/>
    <x v="1"/>
    <m/>
    <m/>
  </r>
  <r>
    <x v="8"/>
    <x v="56"/>
    <s v="Município"/>
    <n v="116"/>
    <x v="86"/>
    <x v="81"/>
    <d v="2019-09-28T00:00:00"/>
    <d v="2019-11-27T00:00:00"/>
  </r>
  <r>
    <x v="1"/>
    <x v="1"/>
    <m/>
    <m/>
    <x v="1"/>
    <x v="1"/>
    <m/>
    <m/>
  </r>
  <r>
    <x v="8"/>
    <x v="57"/>
    <s v="Banco"/>
    <n v="117"/>
    <x v="87"/>
    <x v="82"/>
    <d v="2019-11-27T00:00:00"/>
    <d v="2019-12-27T00:00:00"/>
  </r>
  <r>
    <x v="1"/>
    <x v="1"/>
    <m/>
    <m/>
    <x v="1"/>
    <x v="1"/>
    <m/>
    <m/>
  </r>
  <r>
    <x v="8"/>
    <x v="58"/>
    <s v="Município"/>
    <n v="118"/>
    <x v="88"/>
    <x v="83"/>
    <d v="2019-12-28T00:00:00"/>
    <d v="2020-01-27T00:00:00"/>
  </r>
  <r>
    <x v="1"/>
    <x v="1"/>
    <m/>
    <m/>
    <x v="1"/>
    <x v="1"/>
    <m/>
    <m/>
  </r>
  <r>
    <x v="8"/>
    <x v="59"/>
    <s v="Banco"/>
    <n v="119"/>
    <x v="89"/>
    <x v="84"/>
    <d v="2020-01-28T00:00:00"/>
    <d v="2020-02-27T00:00:00"/>
  </r>
  <r>
    <x v="1"/>
    <x v="1"/>
    <m/>
    <m/>
    <x v="1"/>
    <x v="1"/>
    <m/>
    <m/>
  </r>
  <r>
    <x v="8"/>
    <x v="60"/>
    <s v="Banco"/>
    <n v="120"/>
    <x v="90"/>
    <x v="84"/>
    <d v="2020-02-27T00:00:00"/>
    <d v="2020-02-27T00:00:00"/>
  </r>
  <r>
    <x v="1"/>
    <x v="1"/>
    <m/>
    <m/>
    <x v="1"/>
    <x v="1"/>
    <m/>
    <m/>
  </r>
  <r>
    <x v="8"/>
    <x v="61"/>
    <s v="Banco"/>
    <n v="121"/>
    <x v="91"/>
    <x v="74"/>
    <d v="2020-02-26T00:00:00"/>
    <d v="2020-03-17T00:00:00"/>
  </r>
  <r>
    <x v="1"/>
    <x v="1"/>
    <m/>
    <m/>
    <x v="1"/>
    <x v="1"/>
    <m/>
    <m/>
  </r>
  <r>
    <x v="8"/>
    <x v="62"/>
    <s v="Banco"/>
    <n v="122"/>
    <x v="92"/>
    <x v="74"/>
    <d v="2020-03-17T00:00:00"/>
    <d v="2020-03-17T00:00:00"/>
  </r>
  <r>
    <x v="1"/>
    <x v="1"/>
    <m/>
    <m/>
    <x v="1"/>
    <x v="1"/>
    <m/>
    <m/>
  </r>
  <r>
    <x v="9"/>
    <x v="63"/>
    <m/>
    <m/>
    <x v="58"/>
    <x v="85"/>
    <d v="2019-02-19T00:00:00"/>
    <d v="2020-09-22T00:00:00"/>
  </r>
  <r>
    <x v="1"/>
    <x v="1"/>
    <m/>
    <m/>
    <x v="1"/>
    <x v="1"/>
    <m/>
    <m/>
  </r>
  <r>
    <x v="9"/>
    <x v="64"/>
    <s v="Município"/>
    <n v="123"/>
    <x v="58"/>
    <x v="86"/>
    <d v="2019-02-19T00:00:00"/>
    <d v="2019-03-11T00:00:00"/>
  </r>
  <r>
    <x v="1"/>
    <x v="1"/>
    <m/>
    <m/>
    <x v="1"/>
    <x v="1"/>
    <m/>
    <m/>
  </r>
  <r>
    <x v="9"/>
    <x v="65"/>
    <s v="Município"/>
    <n v="124"/>
    <x v="93"/>
    <x v="87"/>
    <d v="2019-03-11T00:00:00"/>
    <d v="2019-04-11T00:00:00"/>
  </r>
  <r>
    <x v="1"/>
    <x v="1"/>
    <m/>
    <m/>
    <x v="1"/>
    <x v="1"/>
    <m/>
    <m/>
  </r>
  <r>
    <x v="9"/>
    <x v="25"/>
    <s v="Município"/>
    <n v="125"/>
    <x v="94"/>
    <x v="88"/>
    <d v="2019-04-11T00:00:00"/>
    <d v="2019-04-18T00:00:00"/>
  </r>
  <r>
    <x v="1"/>
    <x v="1"/>
    <m/>
    <m/>
    <x v="1"/>
    <x v="1"/>
    <m/>
    <m/>
  </r>
  <r>
    <x v="9"/>
    <x v="30"/>
    <s v="Banco"/>
    <n v="126"/>
    <x v="95"/>
    <x v="89"/>
    <d v="2019-04-18T00:00:00"/>
    <d v="2019-05-06T00:00:00"/>
  </r>
  <r>
    <x v="1"/>
    <x v="1"/>
    <m/>
    <m/>
    <x v="1"/>
    <x v="1"/>
    <m/>
    <m/>
  </r>
  <r>
    <x v="9"/>
    <x v="8"/>
    <s v="Município"/>
    <n v="127"/>
    <x v="4"/>
    <x v="90"/>
    <d v="2019-05-05T00:00:00"/>
    <d v="2019-09-02T00:00:00"/>
  </r>
  <r>
    <x v="1"/>
    <x v="1"/>
    <m/>
    <m/>
    <x v="1"/>
    <x v="1"/>
    <m/>
    <m/>
  </r>
  <r>
    <x v="9"/>
    <x v="9"/>
    <s v="Banco"/>
    <n v="128"/>
    <x v="96"/>
    <x v="91"/>
    <d v="2019-09-02T00:00:00"/>
    <d v="2019-10-02T00:00:00"/>
  </r>
  <r>
    <x v="1"/>
    <x v="1"/>
    <m/>
    <m/>
    <x v="1"/>
    <x v="1"/>
    <m/>
    <m/>
  </r>
  <r>
    <x v="9"/>
    <x v="33"/>
    <s v="Município"/>
    <n v="129"/>
    <x v="97"/>
    <x v="92"/>
    <d v="2019-10-03T00:00:00"/>
    <d v="2019-11-02T00:00:00"/>
  </r>
  <r>
    <x v="1"/>
    <x v="1"/>
    <m/>
    <m/>
    <x v="1"/>
    <x v="1"/>
    <m/>
    <m/>
  </r>
  <r>
    <x v="9"/>
    <x v="66"/>
    <s v="Banco"/>
    <n v="130"/>
    <x v="11"/>
    <x v="93"/>
    <d v="2019-11-02T00:00:00"/>
    <d v="2019-12-02T00:00:00"/>
  </r>
  <r>
    <x v="1"/>
    <x v="1"/>
    <m/>
    <m/>
    <x v="1"/>
    <x v="1"/>
    <m/>
    <m/>
  </r>
  <r>
    <x v="9"/>
    <x v="13"/>
    <s v="Município"/>
    <n v="131"/>
    <x v="12"/>
    <x v="93"/>
    <d v="2019-02-22T00:00:00"/>
    <d v="2019-12-02T00:00:00"/>
  </r>
  <r>
    <x v="1"/>
    <x v="1"/>
    <m/>
    <m/>
    <x v="1"/>
    <x v="1"/>
    <m/>
    <m/>
  </r>
  <r>
    <x v="9"/>
    <x v="14"/>
    <s v="Município"/>
    <n v="132"/>
    <x v="98"/>
    <x v="94"/>
    <d v="2019-12-03T00:00:00"/>
    <d v="2020-03-02T00:00:00"/>
  </r>
  <r>
    <x v="1"/>
    <x v="1"/>
    <m/>
    <m/>
    <x v="1"/>
    <x v="1"/>
    <m/>
    <m/>
  </r>
  <r>
    <x v="9"/>
    <x v="67"/>
    <s v="Banco"/>
    <n v="133"/>
    <x v="99"/>
    <x v="95"/>
    <d v="2020-03-03T00:00:00"/>
    <d v="2020-04-02T00:00:00"/>
  </r>
  <r>
    <x v="1"/>
    <x v="1"/>
    <m/>
    <m/>
    <x v="1"/>
    <x v="1"/>
    <m/>
    <m/>
  </r>
  <r>
    <x v="9"/>
    <x v="33"/>
    <s v="Município"/>
    <n v="134"/>
    <x v="100"/>
    <x v="96"/>
    <d v="2020-04-02T00:00:00"/>
    <d v="2020-05-02T00:00:00"/>
  </r>
  <r>
    <x v="1"/>
    <x v="1"/>
    <m/>
    <m/>
    <x v="1"/>
    <x v="1"/>
    <m/>
    <m/>
  </r>
  <r>
    <x v="9"/>
    <x v="68"/>
    <s v="Banco"/>
    <n v="135"/>
    <x v="101"/>
    <x v="97"/>
    <d v="2020-05-03T00:00:00"/>
    <d v="2020-06-02T00:00:00"/>
  </r>
  <r>
    <x v="1"/>
    <x v="1"/>
    <m/>
    <m/>
    <x v="1"/>
    <x v="1"/>
    <m/>
    <m/>
  </r>
  <r>
    <x v="9"/>
    <x v="18"/>
    <s v="Banco"/>
    <n v="136"/>
    <x v="102"/>
    <x v="97"/>
    <d v="2020-06-02T00:00:00"/>
    <d v="2020-06-02T00:00:00"/>
  </r>
  <r>
    <x v="1"/>
    <x v="1"/>
    <m/>
    <m/>
    <x v="1"/>
    <x v="1"/>
    <m/>
    <m/>
  </r>
  <r>
    <x v="9"/>
    <x v="19"/>
    <s v="Município"/>
    <n v="137"/>
    <x v="103"/>
    <x v="98"/>
    <d v="2020-06-03T00:00:00"/>
    <d v="2020-08-02T00:00:00"/>
  </r>
  <r>
    <x v="1"/>
    <x v="1"/>
    <m/>
    <m/>
    <x v="1"/>
    <x v="1"/>
    <m/>
    <m/>
  </r>
  <r>
    <x v="9"/>
    <x v="69"/>
    <s v="Banco"/>
    <n v="138"/>
    <x v="104"/>
    <x v="99"/>
    <d v="2020-08-02T00:00:00"/>
    <d v="2020-08-22T00:00:00"/>
  </r>
  <r>
    <x v="1"/>
    <x v="1"/>
    <m/>
    <m/>
    <x v="1"/>
    <x v="1"/>
    <m/>
    <m/>
  </r>
  <r>
    <x v="9"/>
    <x v="21"/>
    <s v="Município"/>
    <n v="139"/>
    <x v="105"/>
    <x v="85"/>
    <d v="2020-08-23T00:00:00"/>
    <d v="2020-09-22T00:00:00"/>
  </r>
  <r>
    <x v="1"/>
    <x v="1"/>
    <m/>
    <m/>
    <x v="1"/>
    <x v="1"/>
    <m/>
    <m/>
  </r>
  <r>
    <x v="10"/>
    <x v="70"/>
    <m/>
    <m/>
    <x v="106"/>
    <x v="100"/>
    <d v="2019-03-20T00:00:00"/>
    <d v="2019-09-10T00:00:00"/>
  </r>
  <r>
    <x v="1"/>
    <x v="1"/>
    <m/>
    <m/>
    <x v="1"/>
    <x v="1"/>
    <m/>
    <m/>
  </r>
  <r>
    <x v="10"/>
    <x v="71"/>
    <s v="Município"/>
    <n v="140"/>
    <x v="106"/>
    <x v="101"/>
    <d v="2019-03-20T00:00:00"/>
    <d v="2019-03-20T00:00:00"/>
  </r>
  <r>
    <x v="1"/>
    <x v="1"/>
    <m/>
    <m/>
    <x v="1"/>
    <x v="1"/>
    <m/>
    <m/>
  </r>
  <r>
    <x v="10"/>
    <x v="53"/>
    <s v="Município"/>
    <n v="141"/>
    <x v="58"/>
    <x v="50"/>
    <d v="2019-02-19T00:00:00"/>
    <d v="2019-03-01T00:00:00"/>
  </r>
  <r>
    <x v="1"/>
    <x v="1"/>
    <m/>
    <m/>
    <x v="1"/>
    <x v="1"/>
    <m/>
    <m/>
  </r>
  <r>
    <x v="10"/>
    <x v="54"/>
    <s v="Banco"/>
    <n v="142"/>
    <x v="107"/>
    <x v="101"/>
    <d v="2019-02-28T00:00:00"/>
    <d v="2019-03-20T00:00:00"/>
  </r>
  <r>
    <x v="1"/>
    <x v="1"/>
    <m/>
    <m/>
    <x v="1"/>
    <x v="1"/>
    <m/>
    <m/>
  </r>
  <r>
    <x v="10"/>
    <x v="55"/>
    <s v="Banco"/>
    <n v="143"/>
    <x v="106"/>
    <x v="101"/>
    <d v="2019-03-20T00:00:00"/>
    <d v="2019-03-20T00:00:00"/>
  </r>
  <r>
    <x v="1"/>
    <x v="1"/>
    <m/>
    <m/>
    <x v="1"/>
    <x v="1"/>
    <m/>
    <m/>
  </r>
  <r>
    <x v="10"/>
    <x v="72"/>
    <s v="Município"/>
    <n v="144"/>
    <x v="108"/>
    <x v="55"/>
    <d v="2019-03-21T00:00:00"/>
    <d v="2019-05-20T00:00:00"/>
  </r>
  <r>
    <x v="1"/>
    <x v="1"/>
    <m/>
    <m/>
    <x v="1"/>
    <x v="1"/>
    <m/>
    <m/>
  </r>
  <r>
    <x v="10"/>
    <x v="57"/>
    <s v="Banco"/>
    <n v="145"/>
    <x v="74"/>
    <x v="102"/>
    <d v="2019-05-21T00:00:00"/>
    <d v="2019-06-20T00:00:00"/>
  </r>
  <r>
    <x v="1"/>
    <x v="1"/>
    <m/>
    <m/>
    <x v="1"/>
    <x v="1"/>
    <m/>
    <m/>
  </r>
  <r>
    <x v="10"/>
    <x v="58"/>
    <s v="Município"/>
    <n v="146"/>
    <x v="109"/>
    <x v="103"/>
    <d v="2019-06-20T00:00:00"/>
    <d v="2019-07-20T00:00:00"/>
  </r>
  <r>
    <x v="1"/>
    <x v="1"/>
    <m/>
    <m/>
    <x v="1"/>
    <x v="1"/>
    <m/>
    <m/>
  </r>
  <r>
    <x v="10"/>
    <x v="59"/>
    <s v="Banco"/>
    <n v="147"/>
    <x v="110"/>
    <x v="56"/>
    <d v="2019-07-21T00:00:00"/>
    <d v="2019-08-20T00:00:00"/>
  </r>
  <r>
    <x v="1"/>
    <x v="1"/>
    <m/>
    <m/>
    <x v="1"/>
    <x v="1"/>
    <m/>
    <m/>
  </r>
  <r>
    <x v="10"/>
    <x v="73"/>
    <s v="Município"/>
    <n v="148"/>
    <x v="12"/>
    <x v="55"/>
    <d v="2019-02-22T00:00:00"/>
    <d v="2019-05-20T00:00:00"/>
  </r>
  <r>
    <x v="1"/>
    <x v="1"/>
    <m/>
    <m/>
    <x v="1"/>
    <x v="1"/>
    <m/>
    <m/>
  </r>
  <r>
    <x v="10"/>
    <x v="60"/>
    <s v="Banco"/>
    <n v="149"/>
    <x v="76"/>
    <x v="56"/>
    <d v="2019-08-20T00:00:00"/>
    <d v="2019-08-20T00:00:00"/>
  </r>
  <r>
    <x v="1"/>
    <x v="1"/>
    <m/>
    <m/>
    <x v="1"/>
    <x v="1"/>
    <m/>
    <m/>
  </r>
  <r>
    <x v="10"/>
    <x v="74"/>
    <s v="Banco"/>
    <n v="150"/>
    <x v="63"/>
    <x v="100"/>
    <d v="2019-08-21T00:00:00"/>
    <d v="2019-09-10T00:00:00"/>
  </r>
  <r>
    <x v="1"/>
    <x v="1"/>
    <m/>
    <m/>
    <x v="1"/>
    <x v="1"/>
    <m/>
    <m/>
  </r>
  <r>
    <x v="10"/>
    <x v="62"/>
    <s v="Banco"/>
    <n v="151"/>
    <x v="111"/>
    <x v="100"/>
    <d v="2019-09-10T00:00:00"/>
    <d v="2019-09-10T00:00:00"/>
  </r>
  <r>
    <x v="1"/>
    <x v="1"/>
    <m/>
    <m/>
    <x v="1"/>
    <x v="1"/>
    <m/>
    <m/>
  </r>
  <r>
    <x v="11"/>
    <x v="75"/>
    <m/>
    <m/>
    <x v="58"/>
    <x v="104"/>
    <d v="2019-02-19T00:00:00"/>
    <d v="2020-07-09T00:00:00"/>
  </r>
  <r>
    <x v="1"/>
    <x v="1"/>
    <m/>
    <m/>
    <x v="1"/>
    <x v="1"/>
    <m/>
    <m/>
  </r>
  <r>
    <x v="11"/>
    <x v="76"/>
    <s v="Município"/>
    <n v="152"/>
    <x v="58"/>
    <x v="55"/>
    <d v="2019-02-19T00:00:00"/>
    <d v="2019-05-20T00:00:00"/>
  </r>
  <r>
    <x v="1"/>
    <x v="1"/>
    <m/>
    <m/>
    <x v="1"/>
    <x v="1"/>
    <m/>
    <m/>
  </r>
  <r>
    <x v="11"/>
    <x v="77"/>
    <s v="Município"/>
    <n v="153"/>
    <x v="112"/>
    <x v="105"/>
    <d v="2019-01-28T00:00:00"/>
    <d v="2019-01-28T00:00:00"/>
  </r>
  <r>
    <x v="1"/>
    <x v="1"/>
    <m/>
    <m/>
    <x v="1"/>
    <x v="1"/>
    <m/>
    <m/>
  </r>
  <r>
    <x v="11"/>
    <x v="78"/>
    <s v="CIF/CT-SHQA"/>
    <n v="154"/>
    <x v="112"/>
    <x v="3"/>
    <d v="2019-01-28T00:00:00"/>
    <d v="2019-04-26T00:00:00"/>
  </r>
  <r>
    <x v="1"/>
    <x v="1"/>
    <m/>
    <m/>
    <x v="1"/>
    <x v="1"/>
    <m/>
    <m/>
  </r>
  <r>
    <x v="11"/>
    <x v="8"/>
    <s v="Município"/>
    <n v="155"/>
    <x v="3"/>
    <x v="3"/>
    <d v="2019-04-26T00:00:00"/>
    <d v="2019-04-26T00:00:00"/>
  </r>
  <r>
    <x v="1"/>
    <x v="1"/>
    <m/>
    <m/>
    <x v="1"/>
    <x v="1"/>
    <m/>
    <m/>
  </r>
  <r>
    <x v="11"/>
    <x v="9"/>
    <s v="Banco"/>
    <n v="156"/>
    <x v="3"/>
    <x v="106"/>
    <d v="2019-04-26T00:00:00"/>
    <d v="2019-05-26T00:00:00"/>
  </r>
  <r>
    <x v="1"/>
    <x v="1"/>
    <m/>
    <m/>
    <x v="1"/>
    <x v="1"/>
    <m/>
    <m/>
  </r>
  <r>
    <x v="11"/>
    <x v="10"/>
    <s v="Município"/>
    <n v="157"/>
    <x v="113"/>
    <x v="107"/>
    <d v="2019-05-27T00:00:00"/>
    <d v="2019-06-26T00:00:00"/>
  </r>
  <r>
    <x v="1"/>
    <x v="1"/>
    <m/>
    <m/>
    <x v="1"/>
    <x v="1"/>
    <m/>
    <m/>
  </r>
  <r>
    <x v="11"/>
    <x v="79"/>
    <s v="Banco"/>
    <n v="158"/>
    <x v="114"/>
    <x v="108"/>
    <d v="2019-06-26T00:00:00"/>
    <d v="2019-07-26T00:00:00"/>
  </r>
  <r>
    <x v="1"/>
    <x v="1"/>
    <m/>
    <m/>
    <x v="1"/>
    <x v="1"/>
    <m/>
    <m/>
  </r>
  <r>
    <x v="11"/>
    <x v="13"/>
    <s v="Município"/>
    <n v="159"/>
    <x v="12"/>
    <x v="108"/>
    <d v="2019-02-22T00:00:00"/>
    <d v="2019-07-26T00:00:00"/>
  </r>
  <r>
    <x v="1"/>
    <x v="1"/>
    <m/>
    <m/>
    <x v="1"/>
    <x v="1"/>
    <m/>
    <m/>
  </r>
  <r>
    <x v="11"/>
    <x v="14"/>
    <s v="Município"/>
    <n v="160"/>
    <x v="115"/>
    <x v="109"/>
    <d v="2019-07-29T00:00:00"/>
    <d v="2019-11-26T00:00:00"/>
  </r>
  <r>
    <x v="1"/>
    <x v="1"/>
    <m/>
    <m/>
    <x v="1"/>
    <x v="1"/>
    <m/>
    <m/>
  </r>
  <r>
    <x v="11"/>
    <x v="15"/>
    <s v="Banco"/>
    <n v="161"/>
    <x v="116"/>
    <x v="110"/>
    <d v="2019-11-26T00:00:00"/>
    <d v="2019-12-26T00:00:00"/>
  </r>
  <r>
    <x v="1"/>
    <x v="1"/>
    <m/>
    <m/>
    <x v="1"/>
    <x v="1"/>
    <m/>
    <m/>
  </r>
  <r>
    <x v="11"/>
    <x v="16"/>
    <s v="Município"/>
    <n v="162"/>
    <x v="117"/>
    <x v="111"/>
    <d v="2019-12-27T00:00:00"/>
    <d v="2020-01-26T00:00:00"/>
  </r>
  <r>
    <x v="1"/>
    <x v="1"/>
    <m/>
    <m/>
    <x v="1"/>
    <x v="1"/>
    <m/>
    <m/>
  </r>
  <r>
    <x v="11"/>
    <x v="80"/>
    <s v="Banco"/>
    <n v="163"/>
    <x v="118"/>
    <x v="112"/>
    <d v="2020-01-27T00:00:00"/>
    <d v="2020-02-26T00:00:00"/>
  </r>
  <r>
    <x v="1"/>
    <x v="1"/>
    <m/>
    <m/>
    <x v="1"/>
    <x v="1"/>
    <m/>
    <m/>
  </r>
  <r>
    <x v="11"/>
    <x v="18"/>
    <s v="Banco"/>
    <n v="164"/>
    <x v="91"/>
    <x v="112"/>
    <d v="2020-02-26T00:00:00"/>
    <d v="2020-02-26T00:00:00"/>
  </r>
  <r>
    <x v="1"/>
    <x v="1"/>
    <m/>
    <m/>
    <x v="1"/>
    <x v="1"/>
    <m/>
    <m/>
  </r>
  <r>
    <x v="11"/>
    <x v="19"/>
    <s v="Município"/>
    <n v="165"/>
    <x v="91"/>
    <x v="113"/>
    <d v="2020-02-26T00:00:00"/>
    <d v="2020-05-26T00:00:00"/>
  </r>
  <r>
    <x v="1"/>
    <x v="1"/>
    <m/>
    <m/>
    <x v="1"/>
    <x v="1"/>
    <m/>
    <m/>
  </r>
  <r>
    <x v="11"/>
    <x v="69"/>
    <s v="Banco"/>
    <n v="166"/>
    <x v="119"/>
    <x v="114"/>
    <d v="2020-05-20T00:00:00"/>
    <d v="2020-06-09T00:00:00"/>
  </r>
  <r>
    <x v="1"/>
    <x v="1"/>
    <m/>
    <m/>
    <x v="1"/>
    <x v="1"/>
    <m/>
    <m/>
  </r>
  <r>
    <x v="11"/>
    <x v="21"/>
    <s v="Município"/>
    <n v="167"/>
    <x v="120"/>
    <x v="104"/>
    <d v="2020-06-09T00:00:00"/>
    <d v="2020-07-09T00:00:00"/>
  </r>
  <r>
    <x v="1"/>
    <x v="1"/>
    <m/>
    <m/>
    <x v="1"/>
    <x v="1"/>
    <m/>
    <m/>
  </r>
  <r>
    <x v="12"/>
    <x v="81"/>
    <m/>
    <m/>
    <x v="47"/>
    <x v="115"/>
    <d v="2019-02-20T00:00:00"/>
    <d v="2019-07-30T00:00:00"/>
  </r>
  <r>
    <x v="1"/>
    <x v="1"/>
    <m/>
    <m/>
    <x v="1"/>
    <x v="1"/>
    <m/>
    <m/>
  </r>
  <r>
    <x v="12"/>
    <x v="82"/>
    <s v="Município"/>
    <n v="168"/>
    <x v="47"/>
    <x v="116"/>
    <d v="2019-02-20T00:00:00"/>
    <d v="2019-02-21T00:00:00"/>
  </r>
  <r>
    <x v="1"/>
    <x v="1"/>
    <m/>
    <m/>
    <x v="1"/>
    <x v="1"/>
    <m/>
    <m/>
  </r>
  <r>
    <x v="12"/>
    <x v="83"/>
    <s v="Banco"/>
    <n v="169"/>
    <x v="47"/>
    <x v="117"/>
    <d v="2019-02-20T00:00:00"/>
    <d v="2019-03-10T00:00:00"/>
  </r>
  <r>
    <x v="1"/>
    <x v="1"/>
    <m/>
    <m/>
    <x v="1"/>
    <x v="1"/>
    <m/>
    <m/>
  </r>
  <r>
    <x v="12"/>
    <x v="84"/>
    <s v="Banco"/>
    <n v="170"/>
    <x v="47"/>
    <x v="117"/>
    <d v="2019-02-20T00:00:00"/>
    <d v="2019-03-10T00:00:00"/>
  </r>
  <r>
    <x v="1"/>
    <x v="1"/>
    <m/>
    <m/>
    <x v="1"/>
    <x v="1"/>
    <m/>
    <m/>
  </r>
  <r>
    <x v="12"/>
    <x v="13"/>
    <s v="Município"/>
    <n v="171"/>
    <x v="47"/>
    <x v="86"/>
    <d v="2019-02-20T00:00:00"/>
    <d v="2019-03-11T00:00:00"/>
  </r>
  <r>
    <x v="1"/>
    <x v="1"/>
    <m/>
    <m/>
    <x v="1"/>
    <x v="1"/>
    <m/>
    <m/>
  </r>
  <r>
    <x v="12"/>
    <x v="18"/>
    <s v="Banco"/>
    <n v="172"/>
    <x v="93"/>
    <x v="20"/>
    <d v="2019-03-11T00:00:00"/>
    <d v="2019-04-25T00:00:00"/>
  </r>
  <r>
    <x v="1"/>
    <x v="1"/>
    <m/>
    <m/>
    <x v="1"/>
    <x v="1"/>
    <m/>
    <m/>
  </r>
  <r>
    <x v="12"/>
    <x v="19"/>
    <s v="Município"/>
    <n v="173"/>
    <x v="3"/>
    <x v="118"/>
    <d v="2019-04-26T00:00:00"/>
    <d v="2019-06-10T00:00:00"/>
  </r>
  <r>
    <x v="1"/>
    <x v="1"/>
    <m/>
    <m/>
    <x v="1"/>
    <x v="1"/>
    <m/>
    <m/>
  </r>
  <r>
    <x v="12"/>
    <x v="20"/>
    <s v="Banco"/>
    <n v="174"/>
    <x v="121"/>
    <x v="119"/>
    <d v="2019-06-10T00:00:00"/>
    <d v="2019-06-30T00:00:00"/>
  </r>
  <r>
    <x v="1"/>
    <x v="1"/>
    <m/>
    <m/>
    <x v="1"/>
    <x v="1"/>
    <m/>
    <m/>
  </r>
  <r>
    <x v="12"/>
    <x v="21"/>
    <s v="Município"/>
    <n v="175"/>
    <x v="122"/>
    <x v="115"/>
    <d v="2019-06-30T00:00:00"/>
    <d v="2019-07-30T00:00:00"/>
  </r>
  <r>
    <x v="1"/>
    <x v="1"/>
    <m/>
    <m/>
    <x v="1"/>
    <x v="1"/>
    <m/>
    <m/>
  </r>
  <r>
    <x v="13"/>
    <x v="85"/>
    <m/>
    <m/>
    <x v="123"/>
    <x v="8"/>
    <d v="2018-11-13T00:00:00"/>
    <d v="2019-11-30T00:00:00"/>
  </r>
  <r>
    <x v="1"/>
    <x v="1"/>
    <m/>
    <m/>
    <x v="1"/>
    <x v="1"/>
    <m/>
    <m/>
  </r>
  <r>
    <x v="13"/>
    <x v="86"/>
    <s v="Município"/>
    <n v="176"/>
    <x v="123"/>
    <x v="120"/>
    <d v="2018-11-13T00:00:00"/>
    <d v="2018-11-13T00:00:00"/>
  </r>
  <r>
    <x v="1"/>
    <x v="1"/>
    <m/>
    <m/>
    <x v="1"/>
    <x v="1"/>
    <m/>
    <m/>
  </r>
  <r>
    <x v="13"/>
    <x v="3"/>
    <s v="CIF/CT-SHQA"/>
    <n v="177"/>
    <x v="123"/>
    <x v="121"/>
    <d v="2018-11-13T00:00:00"/>
    <d v="2019-03-29T00:00:00"/>
  </r>
  <r>
    <x v="1"/>
    <x v="1"/>
    <m/>
    <m/>
    <x v="1"/>
    <x v="1"/>
    <m/>
    <m/>
  </r>
  <r>
    <x v="13"/>
    <x v="4"/>
    <s v="Banco"/>
    <n v="178"/>
    <x v="37"/>
    <x v="35"/>
    <d v="2019-03-29T00:00:00"/>
    <d v="2019-04-05T00:00:00"/>
  </r>
  <r>
    <x v="1"/>
    <x v="1"/>
    <m/>
    <m/>
    <x v="1"/>
    <x v="1"/>
    <m/>
    <m/>
  </r>
  <r>
    <x v="13"/>
    <x v="87"/>
    <s v="Município"/>
    <n v="179"/>
    <x v="124"/>
    <x v="86"/>
    <d v="2019-04-05T00:00:00"/>
    <d v="2019-03-11T00:00:00"/>
  </r>
  <r>
    <x v="1"/>
    <x v="1"/>
    <m/>
    <m/>
    <x v="1"/>
    <x v="1"/>
    <m/>
    <m/>
  </r>
  <r>
    <x v="13"/>
    <x v="88"/>
    <s v="Banco"/>
    <n v="180"/>
    <x v="125"/>
    <x v="87"/>
    <d v="2019-03-12T00:00:00"/>
    <d v="2019-04-11T00:00:00"/>
  </r>
  <r>
    <x v="1"/>
    <x v="1"/>
    <m/>
    <m/>
    <x v="1"/>
    <x v="1"/>
    <m/>
    <m/>
  </r>
  <r>
    <x v="13"/>
    <x v="33"/>
    <s v="Município"/>
    <n v="181"/>
    <x v="94"/>
    <x v="122"/>
    <d v="2019-04-11T00:00:00"/>
    <d v="2019-05-11T00:00:00"/>
  </r>
  <r>
    <x v="1"/>
    <x v="1"/>
    <m/>
    <m/>
    <x v="1"/>
    <x v="1"/>
    <m/>
    <m/>
  </r>
  <r>
    <x v="13"/>
    <x v="39"/>
    <s v="Banco"/>
    <n v="182"/>
    <x v="126"/>
    <x v="123"/>
    <d v="2019-05-12T00:00:00"/>
    <d v="2019-06-11T00:00:00"/>
  </r>
  <r>
    <x v="1"/>
    <x v="1"/>
    <m/>
    <m/>
    <x v="1"/>
    <x v="1"/>
    <m/>
    <m/>
  </r>
  <r>
    <x v="13"/>
    <x v="12"/>
    <s v="Município"/>
    <n v="183"/>
    <x v="94"/>
    <x v="36"/>
    <d v="2019-04-11T00:00:00"/>
    <d v="2019-06-05T00:00:00"/>
  </r>
  <r>
    <x v="1"/>
    <x v="1"/>
    <m/>
    <m/>
    <x v="1"/>
    <x v="1"/>
    <m/>
    <m/>
  </r>
  <r>
    <x v="13"/>
    <x v="13"/>
    <s v="Município"/>
    <n v="184"/>
    <x v="22"/>
    <x v="36"/>
    <d v="2019-04-25T00:00:00"/>
    <d v="2019-06-05T00:00:00"/>
  </r>
  <r>
    <x v="1"/>
    <x v="1"/>
    <m/>
    <m/>
    <x v="1"/>
    <x v="1"/>
    <m/>
    <m/>
  </r>
  <r>
    <x v="13"/>
    <x v="89"/>
    <s v="Município"/>
    <n v="185"/>
    <x v="39"/>
    <x v="102"/>
    <d v="2019-06-05T00:00:00"/>
    <d v="2019-06-20T00:00:00"/>
  </r>
  <r>
    <x v="1"/>
    <x v="1"/>
    <m/>
    <m/>
    <x v="1"/>
    <x v="1"/>
    <m/>
    <m/>
  </r>
  <r>
    <x v="13"/>
    <x v="18"/>
    <s v="Banco"/>
    <n v="186"/>
    <x v="109"/>
    <x v="124"/>
    <d v="2019-06-20T00:00:00"/>
    <d v="2019-07-10T00:00:00"/>
  </r>
  <r>
    <x v="1"/>
    <x v="1"/>
    <m/>
    <m/>
    <x v="1"/>
    <x v="1"/>
    <m/>
    <m/>
  </r>
  <r>
    <x v="13"/>
    <x v="19"/>
    <s v="Município"/>
    <n v="187"/>
    <x v="51"/>
    <x v="125"/>
    <d v="2019-07-12T00:00:00"/>
    <d v="2019-10-10T00:00:00"/>
  </r>
  <r>
    <x v="1"/>
    <x v="1"/>
    <m/>
    <m/>
    <x v="1"/>
    <x v="1"/>
    <m/>
    <m/>
  </r>
  <r>
    <x v="13"/>
    <x v="20"/>
    <s v="Banco"/>
    <n v="188"/>
    <x v="127"/>
    <x v="126"/>
    <d v="2019-10-10T00:00:00"/>
    <d v="2019-10-30T00:00:00"/>
  </r>
  <r>
    <x v="1"/>
    <x v="1"/>
    <m/>
    <m/>
    <x v="1"/>
    <x v="1"/>
    <m/>
    <m/>
  </r>
  <r>
    <x v="13"/>
    <x v="21"/>
    <s v="Município"/>
    <n v="189"/>
    <x v="128"/>
    <x v="8"/>
    <d v="2019-10-31T00:00:00"/>
    <d v="2019-11-30T00:00:00"/>
  </r>
  <r>
    <x v="1"/>
    <x v="1"/>
    <m/>
    <m/>
    <x v="1"/>
    <x v="1"/>
    <m/>
    <m/>
  </r>
  <r>
    <x v="14"/>
    <x v="90"/>
    <m/>
    <m/>
    <x v="57"/>
    <x v="127"/>
    <d v="2019-02-21T00:00:00"/>
    <d v="2020-06-22T00:00:00"/>
  </r>
  <r>
    <x v="1"/>
    <x v="1"/>
    <m/>
    <m/>
    <x v="1"/>
    <x v="1"/>
    <m/>
    <m/>
  </r>
  <r>
    <x v="14"/>
    <x v="91"/>
    <s v="CIF/CT-SHQA"/>
    <n v="192"/>
    <x v="57"/>
    <x v="128"/>
    <d v="2019-02-21T00:00:00"/>
    <d v="2019-05-31T00:00:00"/>
  </r>
  <r>
    <x v="1"/>
    <x v="1"/>
    <m/>
    <m/>
    <x v="1"/>
    <x v="1"/>
    <m/>
    <m/>
  </r>
  <r>
    <x v="14"/>
    <x v="92"/>
    <s v="Banco"/>
    <n v="193"/>
    <x v="129"/>
    <x v="129"/>
    <d v="2019-05-31T00:00:00"/>
    <d v="2019-06-07T00:00:00"/>
  </r>
  <r>
    <x v="1"/>
    <x v="1"/>
    <m/>
    <m/>
    <x v="1"/>
    <x v="1"/>
    <m/>
    <m/>
  </r>
  <r>
    <x v="14"/>
    <x v="93"/>
    <s v="Município"/>
    <n v="194"/>
    <x v="130"/>
    <x v="79"/>
    <d v="2019-06-08T00:00:00"/>
    <d v="2019-08-07T00:00:00"/>
  </r>
  <r>
    <x v="1"/>
    <x v="1"/>
    <m/>
    <m/>
    <x v="1"/>
    <x v="1"/>
    <m/>
    <m/>
  </r>
  <r>
    <x v="14"/>
    <x v="25"/>
    <s v="Município"/>
    <n v="195"/>
    <x v="131"/>
    <x v="130"/>
    <d v="2019-08-07T00:00:00"/>
    <d v="2019-08-14T00:00:00"/>
  </r>
  <r>
    <x v="1"/>
    <x v="1"/>
    <m/>
    <m/>
    <x v="1"/>
    <x v="1"/>
    <m/>
    <m/>
  </r>
  <r>
    <x v="14"/>
    <x v="94"/>
    <s v="Banco"/>
    <n v="196"/>
    <x v="132"/>
    <x v="131"/>
    <d v="2019-08-16T00:00:00"/>
    <d v="2019-09-05T00:00:00"/>
  </r>
  <r>
    <x v="1"/>
    <x v="1"/>
    <m/>
    <m/>
    <x v="1"/>
    <x v="1"/>
    <m/>
    <m/>
  </r>
  <r>
    <x v="14"/>
    <x v="95"/>
    <s v="Município"/>
    <n v="197"/>
    <x v="57"/>
    <x v="121"/>
    <d v="2019-02-21T00:00:00"/>
    <d v="2019-03-29T00:00:00"/>
  </r>
  <r>
    <x v="1"/>
    <x v="1"/>
    <m/>
    <m/>
    <x v="1"/>
    <x v="1"/>
    <m/>
    <m/>
  </r>
  <r>
    <x v="14"/>
    <x v="3"/>
    <s v="CIF/CT-SHQA"/>
    <n v="198"/>
    <x v="37"/>
    <x v="128"/>
    <d v="2019-03-29T00:00:00"/>
    <d v="2019-05-31T00:00:00"/>
  </r>
  <r>
    <x v="1"/>
    <x v="1"/>
    <m/>
    <m/>
    <x v="1"/>
    <x v="1"/>
    <m/>
    <m/>
  </r>
  <r>
    <x v="14"/>
    <x v="13"/>
    <s v="Município"/>
    <n v="199"/>
    <x v="57"/>
    <x v="89"/>
    <d v="2019-02-21T00:00:00"/>
    <d v="2019-05-06T00:00:00"/>
  </r>
  <r>
    <x v="1"/>
    <x v="1"/>
    <m/>
    <m/>
    <x v="1"/>
    <x v="1"/>
    <m/>
    <m/>
  </r>
  <r>
    <x v="14"/>
    <x v="96"/>
    <s v="Banco"/>
    <n v="200"/>
    <x v="61"/>
    <x v="132"/>
    <d v="2019-04-30T00:00:00"/>
    <d v="2019-05-07T00:00:00"/>
  </r>
  <r>
    <x v="1"/>
    <x v="1"/>
    <m/>
    <m/>
    <x v="1"/>
    <x v="1"/>
    <m/>
    <m/>
  </r>
  <r>
    <x v="14"/>
    <x v="97"/>
    <s v="Município"/>
    <n v="201"/>
    <x v="133"/>
    <x v="133"/>
    <d v="2019-05-06T00:00:00"/>
    <d v="2019-07-05T00:00:00"/>
  </r>
  <r>
    <x v="1"/>
    <x v="1"/>
    <m/>
    <m/>
    <x v="1"/>
    <x v="1"/>
    <m/>
    <m/>
  </r>
  <r>
    <x v="14"/>
    <x v="25"/>
    <s v="Município"/>
    <n v="202"/>
    <x v="134"/>
    <x v="43"/>
    <d v="2019-07-05T00:00:00"/>
    <d v="2019-07-12T00:00:00"/>
  </r>
  <r>
    <x v="1"/>
    <x v="1"/>
    <m/>
    <m/>
    <x v="1"/>
    <x v="1"/>
    <m/>
    <m/>
  </r>
  <r>
    <x v="14"/>
    <x v="7"/>
    <s v="Banco"/>
    <n v="203"/>
    <x v="51"/>
    <x v="134"/>
    <d v="2019-07-12T00:00:00"/>
    <d v="2019-08-01T00:00:00"/>
  </r>
  <r>
    <x v="1"/>
    <x v="1"/>
    <m/>
    <m/>
    <x v="1"/>
    <x v="1"/>
    <m/>
    <m/>
  </r>
  <r>
    <x v="14"/>
    <x v="14"/>
    <s v="Município"/>
    <n v="204"/>
    <x v="5"/>
    <x v="135"/>
    <d v="2019-08-03T00:00:00"/>
    <d v="2019-11-01T00:00:00"/>
  </r>
  <r>
    <x v="1"/>
    <x v="1"/>
    <m/>
    <m/>
    <x v="1"/>
    <x v="1"/>
    <m/>
    <m/>
  </r>
  <r>
    <x v="14"/>
    <x v="15"/>
    <s v="Banco"/>
    <n v="205"/>
    <x v="135"/>
    <x v="136"/>
    <d v="2019-11-01T00:00:00"/>
    <d v="2019-12-01T00:00:00"/>
  </r>
  <r>
    <x v="1"/>
    <x v="1"/>
    <m/>
    <m/>
    <x v="1"/>
    <x v="1"/>
    <m/>
    <m/>
  </r>
  <r>
    <x v="14"/>
    <x v="98"/>
    <s v="Município"/>
    <n v="206"/>
    <x v="98"/>
    <x v="137"/>
    <d v="2019-12-03T00:00:00"/>
    <d v="2020-01-02T00:00:00"/>
  </r>
  <r>
    <x v="1"/>
    <x v="1"/>
    <m/>
    <m/>
    <x v="1"/>
    <x v="1"/>
    <m/>
    <m/>
  </r>
  <r>
    <x v="14"/>
    <x v="17"/>
    <s v="Banco"/>
    <n v="207"/>
    <x v="136"/>
    <x v="138"/>
    <d v="2020-01-03T00:00:00"/>
    <d v="2020-02-02T00:00:00"/>
  </r>
  <r>
    <x v="1"/>
    <x v="1"/>
    <m/>
    <m/>
    <x v="1"/>
    <x v="1"/>
    <m/>
    <m/>
  </r>
  <r>
    <x v="14"/>
    <x v="18"/>
    <s v="Banco"/>
    <n v="208"/>
    <x v="137"/>
    <x v="138"/>
    <d v="2020-02-02T00:00:00"/>
    <d v="2020-02-02T00:00:00"/>
  </r>
  <r>
    <x v="1"/>
    <x v="1"/>
    <m/>
    <m/>
    <x v="1"/>
    <x v="1"/>
    <m/>
    <m/>
  </r>
  <r>
    <x v="14"/>
    <x v="19"/>
    <s v="Município"/>
    <n v="209"/>
    <x v="137"/>
    <x v="96"/>
    <d v="2020-02-02T00:00:00"/>
    <d v="2020-05-02T00:00:00"/>
  </r>
  <r>
    <x v="1"/>
    <x v="1"/>
    <m/>
    <m/>
    <x v="1"/>
    <x v="1"/>
    <m/>
    <m/>
  </r>
  <r>
    <x v="14"/>
    <x v="20"/>
    <s v="Banco"/>
    <n v="210"/>
    <x v="138"/>
    <x v="30"/>
    <d v="2020-05-02T00:00:00"/>
    <d v="2020-05-22T00:00:00"/>
  </r>
  <r>
    <x v="1"/>
    <x v="1"/>
    <m/>
    <m/>
    <x v="1"/>
    <x v="1"/>
    <m/>
    <m/>
  </r>
  <r>
    <x v="14"/>
    <x v="21"/>
    <s v="Município"/>
    <n v="211"/>
    <x v="139"/>
    <x v="127"/>
    <d v="2020-05-23T00:00:00"/>
    <d v="2020-06-22T00:00:00"/>
  </r>
  <r>
    <x v="1"/>
    <x v="1"/>
    <m/>
    <m/>
    <x v="1"/>
    <x v="1"/>
    <m/>
    <m/>
  </r>
  <r>
    <x v="15"/>
    <x v="99"/>
    <m/>
    <m/>
    <x v="2"/>
    <x v="139"/>
    <d v="2019-03-14T00:00:00"/>
    <d v="2021-04-20T00:00:00"/>
  </r>
  <r>
    <x v="1"/>
    <x v="1"/>
    <m/>
    <m/>
    <x v="1"/>
    <x v="1"/>
    <m/>
    <m/>
  </r>
  <r>
    <x v="15"/>
    <x v="100"/>
    <s v="Município"/>
    <n v="212"/>
    <x v="2"/>
    <x v="140"/>
    <d v="2019-03-14T00:00:00"/>
    <d v="2019-03-14T00:00:00"/>
  </r>
  <r>
    <x v="1"/>
    <x v="1"/>
    <m/>
    <m/>
    <x v="1"/>
    <x v="1"/>
    <m/>
    <m/>
  </r>
  <r>
    <x v="15"/>
    <x v="101"/>
    <s v="Município"/>
    <n v="213"/>
    <x v="2"/>
    <x v="141"/>
    <d v="2019-03-14T00:00:00"/>
    <d v="2019-03-15T00:00:00"/>
  </r>
  <r>
    <x v="1"/>
    <x v="1"/>
    <m/>
    <m/>
    <x v="1"/>
    <x v="1"/>
    <m/>
    <m/>
  </r>
  <r>
    <x v="15"/>
    <x v="50"/>
    <s v="CIF/CT-SHQA"/>
    <n v="214"/>
    <x v="140"/>
    <x v="3"/>
    <d v="2019-03-15T00:00:00"/>
    <d v="2019-04-26T00:00:00"/>
  </r>
  <r>
    <x v="1"/>
    <x v="1"/>
    <m/>
    <m/>
    <x v="1"/>
    <x v="1"/>
    <m/>
    <m/>
  </r>
  <r>
    <x v="15"/>
    <x v="102"/>
    <s v="Banco"/>
    <n v="215"/>
    <x v="141"/>
    <x v="142"/>
    <d v="2019-04-27T00:00:00"/>
    <d v="2019-05-04T00:00:00"/>
  </r>
  <r>
    <x v="1"/>
    <x v="1"/>
    <m/>
    <m/>
    <x v="1"/>
    <x v="1"/>
    <m/>
    <m/>
  </r>
  <r>
    <x v="15"/>
    <x v="24"/>
    <s v="Município"/>
    <n v="216"/>
    <x v="133"/>
    <x v="143"/>
    <d v="2019-05-06T00:00:00"/>
    <d v="2019-08-04T00:00:00"/>
  </r>
  <r>
    <x v="1"/>
    <x v="1"/>
    <m/>
    <m/>
    <x v="1"/>
    <x v="1"/>
    <m/>
    <m/>
  </r>
  <r>
    <x v="15"/>
    <x v="25"/>
    <s v="Município"/>
    <n v="217"/>
    <x v="142"/>
    <x v="144"/>
    <d v="2019-08-04T00:00:00"/>
    <d v="2019-08-11T00:00:00"/>
  </r>
  <r>
    <x v="1"/>
    <x v="1"/>
    <m/>
    <m/>
    <x v="1"/>
    <x v="1"/>
    <m/>
    <m/>
  </r>
  <r>
    <x v="15"/>
    <x v="7"/>
    <s v="Banco"/>
    <n v="218"/>
    <x v="143"/>
    <x v="145"/>
    <d v="2019-08-11T00:00:00"/>
    <d v="2019-08-31T00:00:00"/>
  </r>
  <r>
    <x v="1"/>
    <x v="1"/>
    <m/>
    <m/>
    <x v="1"/>
    <x v="1"/>
    <m/>
    <m/>
  </r>
  <r>
    <x v="15"/>
    <x v="8"/>
    <s v="Município"/>
    <n v="219"/>
    <x v="144"/>
    <x v="48"/>
    <d v="2019-09-03T00:00:00"/>
    <d v="2020-01-31T00:00:00"/>
  </r>
  <r>
    <x v="1"/>
    <x v="1"/>
    <m/>
    <m/>
    <x v="1"/>
    <x v="1"/>
    <m/>
    <m/>
  </r>
  <r>
    <x v="15"/>
    <x v="9"/>
    <s v="Banco"/>
    <n v="220"/>
    <x v="55"/>
    <x v="146"/>
    <d v="2020-01-31T00:00:00"/>
    <d v="2020-02-29T00:00:00"/>
  </r>
  <r>
    <x v="1"/>
    <x v="1"/>
    <m/>
    <m/>
    <x v="1"/>
    <x v="1"/>
    <m/>
    <m/>
  </r>
  <r>
    <x v="15"/>
    <x v="10"/>
    <s v="Município"/>
    <n v="221"/>
    <x v="90"/>
    <x v="147"/>
    <d v="2020-02-27T00:00:00"/>
    <d v="2020-03-28T00:00:00"/>
  </r>
  <r>
    <x v="1"/>
    <x v="1"/>
    <m/>
    <m/>
    <x v="1"/>
    <x v="1"/>
    <m/>
    <m/>
  </r>
  <r>
    <x v="15"/>
    <x v="11"/>
    <s v="Banco"/>
    <n v="222"/>
    <x v="145"/>
    <x v="148"/>
    <d v="2020-03-29T00:00:00"/>
    <d v="2020-04-28T00:00:00"/>
  </r>
  <r>
    <x v="1"/>
    <x v="1"/>
    <m/>
    <m/>
    <x v="1"/>
    <x v="1"/>
    <m/>
    <m/>
  </r>
  <r>
    <x v="15"/>
    <x v="12"/>
    <s v="Município"/>
    <n v="223"/>
    <x v="15"/>
    <x v="149"/>
    <d v="2020-03-31T00:00:00"/>
    <d v="2020-09-30T00:00:00"/>
  </r>
  <r>
    <x v="1"/>
    <x v="1"/>
    <m/>
    <m/>
    <x v="1"/>
    <x v="1"/>
    <m/>
    <m/>
  </r>
  <r>
    <x v="15"/>
    <x v="13"/>
    <s v="Município"/>
    <n v="224"/>
    <x v="146"/>
    <x v="149"/>
    <d v="2019-05-04T00:00:00"/>
    <d v="2020-09-30T00:00:00"/>
  </r>
  <r>
    <x v="1"/>
    <x v="1"/>
    <m/>
    <m/>
    <x v="1"/>
    <x v="1"/>
    <m/>
    <m/>
  </r>
  <r>
    <x v="15"/>
    <x v="103"/>
    <s v="Município"/>
    <n v="225"/>
    <x v="16"/>
    <x v="150"/>
    <d v="2020-04-30T00:00:00"/>
    <d v="2020-08-28T00:00:00"/>
  </r>
  <r>
    <x v="1"/>
    <x v="1"/>
    <m/>
    <m/>
    <x v="1"/>
    <x v="1"/>
    <m/>
    <m/>
  </r>
  <r>
    <x v="15"/>
    <x v="15"/>
    <s v="Banco"/>
    <n v="226"/>
    <x v="147"/>
    <x v="151"/>
    <d v="2020-08-29T00:00:00"/>
    <d v="2020-09-28T00:00:00"/>
  </r>
  <r>
    <x v="1"/>
    <x v="1"/>
    <m/>
    <m/>
    <x v="1"/>
    <x v="1"/>
    <m/>
    <m/>
  </r>
  <r>
    <x v="15"/>
    <x v="16"/>
    <s v="Município"/>
    <n v="227"/>
    <x v="148"/>
    <x v="152"/>
    <d v="2020-09-28T00:00:00"/>
    <d v="2020-10-28T00:00:00"/>
  </r>
  <r>
    <x v="1"/>
    <x v="1"/>
    <m/>
    <m/>
    <x v="1"/>
    <x v="1"/>
    <m/>
    <m/>
  </r>
  <r>
    <x v="15"/>
    <x v="17"/>
    <s v="Banco"/>
    <n v="228"/>
    <x v="149"/>
    <x v="153"/>
    <d v="2020-10-29T00:00:00"/>
    <d v="2020-11-28T00:00:00"/>
  </r>
  <r>
    <x v="1"/>
    <x v="1"/>
    <m/>
    <m/>
    <x v="1"/>
    <x v="1"/>
    <m/>
    <m/>
  </r>
  <r>
    <x v="15"/>
    <x v="18"/>
    <s v="Banco"/>
    <n v="229"/>
    <x v="150"/>
    <x v="153"/>
    <d v="2020-11-28T00:00:00"/>
    <d v="2020-11-28T00:00:00"/>
  </r>
  <r>
    <x v="1"/>
    <x v="1"/>
    <m/>
    <m/>
    <x v="1"/>
    <x v="1"/>
    <m/>
    <m/>
  </r>
  <r>
    <x v="15"/>
    <x v="19"/>
    <s v="Município"/>
    <n v="230"/>
    <x v="151"/>
    <x v="154"/>
    <d v="2020-11-30T00:00:00"/>
    <d v="2021-02-28T00:00:00"/>
  </r>
  <r>
    <x v="1"/>
    <x v="1"/>
    <m/>
    <m/>
    <x v="1"/>
    <x v="1"/>
    <m/>
    <m/>
  </r>
  <r>
    <x v="15"/>
    <x v="20"/>
    <s v="Banco"/>
    <n v="231"/>
    <x v="152"/>
    <x v="155"/>
    <d v="2021-02-18T00:00:00"/>
    <d v="2021-03-20T00:00:00"/>
  </r>
  <r>
    <x v="1"/>
    <x v="1"/>
    <m/>
    <m/>
    <x v="1"/>
    <x v="1"/>
    <m/>
    <m/>
  </r>
  <r>
    <x v="15"/>
    <x v="104"/>
    <s v="Município"/>
    <n v="232"/>
    <x v="153"/>
    <x v="139"/>
    <d v="2021-04-20T00:00:00"/>
    <d v="2021-04-20T00:00:00"/>
  </r>
  <r>
    <x v="1"/>
    <x v="1"/>
    <m/>
    <m/>
    <x v="1"/>
    <x v="1"/>
    <m/>
    <m/>
  </r>
  <r>
    <x v="16"/>
    <x v="105"/>
    <m/>
    <m/>
    <x v="46"/>
    <x v="156"/>
    <d v="2019-02-15T00:00:00"/>
    <d v="2019-09-25T00:00:00"/>
  </r>
  <r>
    <x v="1"/>
    <x v="1"/>
    <m/>
    <m/>
    <x v="1"/>
    <x v="1"/>
    <m/>
    <m/>
  </r>
  <r>
    <x v="16"/>
    <x v="106"/>
    <s v="Município"/>
    <n v="233"/>
    <x v="46"/>
    <x v="157"/>
    <d v="2019-02-15T00:00:00"/>
    <d v="2019-02-15T00:00:00"/>
  </r>
  <r>
    <x v="1"/>
    <x v="1"/>
    <m/>
    <m/>
    <x v="1"/>
    <x v="1"/>
    <m/>
    <m/>
  </r>
  <r>
    <x v="16"/>
    <x v="107"/>
    <s v="CIF/CT-SHQA"/>
    <n v="234"/>
    <x v="46"/>
    <x v="34"/>
    <d v="2019-02-15T00:00:00"/>
    <d v="2019-03-28T00:00:00"/>
  </r>
  <r>
    <x v="1"/>
    <x v="1"/>
    <m/>
    <m/>
    <x v="1"/>
    <x v="1"/>
    <m/>
    <m/>
  </r>
  <r>
    <x v="16"/>
    <x v="4"/>
    <s v="Banco"/>
    <n v="235"/>
    <x v="37"/>
    <x v="35"/>
    <d v="2019-03-29T00:00:00"/>
    <d v="2019-04-05T00:00:00"/>
  </r>
  <r>
    <x v="1"/>
    <x v="1"/>
    <m/>
    <m/>
    <x v="1"/>
    <x v="1"/>
    <m/>
    <m/>
  </r>
  <r>
    <x v="16"/>
    <x v="24"/>
    <s v="Município"/>
    <n v="236"/>
    <x v="38"/>
    <x v="36"/>
    <d v="2019-04-06T00:00:00"/>
    <d v="2019-06-05T00:00:00"/>
  </r>
  <r>
    <x v="1"/>
    <x v="1"/>
    <m/>
    <m/>
    <x v="1"/>
    <x v="1"/>
    <m/>
    <m/>
  </r>
  <r>
    <x v="16"/>
    <x v="25"/>
    <s v="Município"/>
    <n v="237"/>
    <x v="39"/>
    <x v="37"/>
    <d v="2019-06-05T00:00:00"/>
    <d v="2019-06-12T00:00:00"/>
  </r>
  <r>
    <x v="1"/>
    <x v="1"/>
    <m/>
    <m/>
    <x v="1"/>
    <x v="1"/>
    <m/>
    <m/>
  </r>
  <r>
    <x v="16"/>
    <x v="7"/>
    <s v="Banco"/>
    <n v="238"/>
    <x v="154"/>
    <x v="78"/>
    <d v="2019-06-11T00:00:00"/>
    <d v="2019-07-01T00:00:00"/>
  </r>
  <r>
    <x v="1"/>
    <x v="1"/>
    <m/>
    <m/>
    <x v="1"/>
    <x v="1"/>
    <m/>
    <m/>
  </r>
  <r>
    <x v="16"/>
    <x v="8"/>
    <s v="Município"/>
    <n v="239"/>
    <x v="155"/>
    <x v="158"/>
    <d v="2019-07-03T00:00:00"/>
    <d v="2019-10-01T00:00:00"/>
  </r>
  <r>
    <x v="1"/>
    <x v="1"/>
    <m/>
    <m/>
    <x v="1"/>
    <x v="1"/>
    <m/>
    <m/>
  </r>
  <r>
    <x v="16"/>
    <x v="9"/>
    <s v="Banco"/>
    <n v="240"/>
    <x v="156"/>
    <x v="135"/>
    <d v="2019-10-02T00:00:00"/>
    <d v="2019-11-01T00:00:00"/>
  </r>
  <r>
    <x v="1"/>
    <x v="1"/>
    <m/>
    <m/>
    <x v="1"/>
    <x v="1"/>
    <m/>
    <m/>
  </r>
  <r>
    <x v="16"/>
    <x v="10"/>
    <s v="Município"/>
    <n v="241"/>
    <x v="135"/>
    <x v="136"/>
    <d v="2019-11-01T00:00:00"/>
    <d v="2019-12-01T00:00:00"/>
  </r>
  <r>
    <x v="1"/>
    <x v="1"/>
    <m/>
    <m/>
    <x v="1"/>
    <x v="1"/>
    <m/>
    <m/>
  </r>
  <r>
    <x v="16"/>
    <x v="11"/>
    <s v="Banco"/>
    <n v="242"/>
    <x v="98"/>
    <x v="137"/>
    <d v="2019-12-03T00:00:00"/>
    <d v="2020-01-02T00:00:00"/>
  </r>
  <r>
    <x v="1"/>
    <x v="1"/>
    <m/>
    <m/>
    <x v="1"/>
    <x v="1"/>
    <m/>
    <m/>
  </r>
  <r>
    <x v="16"/>
    <x v="13"/>
    <s v="Município"/>
    <n v="243"/>
    <x v="124"/>
    <x v="93"/>
    <d v="2019-04-05T00:00:00"/>
    <d v="2019-12-02T00:00:00"/>
  </r>
  <r>
    <x v="1"/>
    <x v="1"/>
    <m/>
    <m/>
    <x v="1"/>
    <x v="1"/>
    <m/>
    <m/>
  </r>
  <r>
    <x v="16"/>
    <x v="14"/>
    <s v="Município"/>
    <n v="244"/>
    <x v="157"/>
    <x v="137"/>
    <d v="2019-10-04T00:00:00"/>
    <d v="2020-01-02T00:00:00"/>
  </r>
  <r>
    <x v="1"/>
    <x v="1"/>
    <m/>
    <m/>
    <x v="1"/>
    <x v="1"/>
    <m/>
    <m/>
  </r>
  <r>
    <x v="16"/>
    <x v="15"/>
    <s v="Banco"/>
    <n v="245"/>
    <x v="136"/>
    <x v="138"/>
    <d v="2020-01-03T00:00:00"/>
    <d v="2020-02-02T00:00:00"/>
  </r>
  <r>
    <x v="1"/>
    <x v="1"/>
    <m/>
    <m/>
    <x v="1"/>
    <x v="1"/>
    <m/>
    <m/>
  </r>
  <r>
    <x v="16"/>
    <x v="16"/>
    <s v="Município"/>
    <n v="246"/>
    <x v="158"/>
    <x v="94"/>
    <d v="2020-02-01T00:00:00"/>
    <d v="2020-03-02T00:00:00"/>
  </r>
  <r>
    <x v="1"/>
    <x v="1"/>
    <m/>
    <m/>
    <x v="1"/>
    <x v="1"/>
    <m/>
    <m/>
  </r>
  <r>
    <x v="16"/>
    <x v="17"/>
    <s v="Banco"/>
    <n v="247"/>
    <x v="99"/>
    <x v="95"/>
    <d v="2020-03-03T00:00:00"/>
    <d v="2020-04-02T00:00:00"/>
  </r>
  <r>
    <x v="1"/>
    <x v="1"/>
    <m/>
    <m/>
    <x v="1"/>
    <x v="1"/>
    <m/>
    <m/>
  </r>
  <r>
    <x v="16"/>
    <x v="18"/>
    <s v="Banco"/>
    <n v="248"/>
    <x v="100"/>
    <x v="95"/>
    <d v="2020-04-02T00:00:00"/>
    <d v="2020-04-02T00:00:00"/>
  </r>
  <r>
    <x v="1"/>
    <x v="1"/>
    <m/>
    <m/>
    <x v="1"/>
    <x v="1"/>
    <m/>
    <m/>
  </r>
  <r>
    <x v="16"/>
    <x v="19"/>
    <s v="Município"/>
    <n v="249"/>
    <x v="159"/>
    <x v="159"/>
    <d v="2020-04-03T00:00:00"/>
    <d v="2020-07-02T00:00:00"/>
  </r>
  <r>
    <x v="1"/>
    <x v="1"/>
    <m/>
    <m/>
    <x v="1"/>
    <x v="1"/>
    <m/>
    <m/>
  </r>
  <r>
    <x v="16"/>
    <x v="20"/>
    <s v="Banco"/>
    <n v="250"/>
    <x v="160"/>
    <x v="160"/>
    <d v="2020-07-02T00:00:00"/>
    <d v="2020-07-22T00:00:00"/>
  </r>
  <r>
    <x v="1"/>
    <x v="1"/>
    <m/>
    <m/>
    <x v="1"/>
    <x v="1"/>
    <m/>
    <m/>
  </r>
  <r>
    <x v="16"/>
    <x v="21"/>
    <s v="Município"/>
    <n v="251"/>
    <x v="161"/>
    <x v="99"/>
    <d v="2020-07-23T00:00:00"/>
    <d v="2020-08-22T00:00:00"/>
  </r>
  <r>
    <x v="1"/>
    <x v="1"/>
    <m/>
    <m/>
    <x v="1"/>
    <x v="1"/>
    <m/>
    <m/>
  </r>
  <r>
    <x v="16"/>
    <x v="108"/>
    <s v="CIF/CT-SHQA"/>
    <n v="252"/>
    <x v="46"/>
    <x v="34"/>
    <d v="2019-02-15T00:00:00"/>
    <d v="2019-03-28T00:00:00"/>
  </r>
  <r>
    <x v="1"/>
    <x v="1"/>
    <m/>
    <m/>
    <x v="1"/>
    <x v="1"/>
    <m/>
    <m/>
  </r>
  <r>
    <x v="16"/>
    <x v="14"/>
    <s v="Município"/>
    <n v="253"/>
    <x v="37"/>
    <x v="35"/>
    <d v="2019-03-29T00:00:00"/>
    <d v="2019-04-05T00:00:00"/>
  </r>
  <r>
    <x v="1"/>
    <x v="1"/>
    <m/>
    <m/>
    <x v="1"/>
    <x v="1"/>
    <m/>
    <m/>
  </r>
  <r>
    <x v="16"/>
    <x v="15"/>
    <s v="Banco"/>
    <n v="254"/>
    <x v="124"/>
    <x v="161"/>
    <d v="2019-04-05T00:00:00"/>
    <d v="2019-05-05T00:00:00"/>
  </r>
  <r>
    <x v="1"/>
    <x v="1"/>
    <m/>
    <m/>
    <x v="1"/>
    <x v="1"/>
    <m/>
    <m/>
  </r>
  <r>
    <x v="16"/>
    <x v="16"/>
    <s v="Município"/>
    <n v="255"/>
    <x v="133"/>
    <x v="36"/>
    <d v="2019-05-06T00:00:00"/>
    <d v="2019-06-05T00:00:00"/>
  </r>
  <r>
    <x v="1"/>
    <x v="1"/>
    <m/>
    <m/>
    <x v="1"/>
    <x v="1"/>
    <m/>
    <m/>
  </r>
  <r>
    <x v="16"/>
    <x v="17"/>
    <s v="Banco"/>
    <n v="256"/>
    <x v="39"/>
    <x v="133"/>
    <d v="2019-06-05T00:00:00"/>
    <d v="2019-07-05T00:00:00"/>
  </r>
  <r>
    <x v="1"/>
    <x v="1"/>
    <m/>
    <m/>
    <x v="1"/>
    <x v="1"/>
    <m/>
    <m/>
  </r>
  <r>
    <x v="16"/>
    <x v="109"/>
    <s v="Banco"/>
    <n v="257"/>
    <x v="134"/>
    <x v="133"/>
    <d v="2019-07-05T00:00:00"/>
    <d v="2019-07-05T00:00:00"/>
  </r>
  <r>
    <x v="1"/>
    <x v="1"/>
    <m/>
    <m/>
    <x v="1"/>
    <x v="1"/>
    <m/>
    <m/>
  </r>
  <r>
    <x v="16"/>
    <x v="19"/>
    <s v="Município"/>
    <n v="258"/>
    <x v="162"/>
    <x v="162"/>
    <d v="2019-07-06T00:00:00"/>
    <d v="2019-08-05T00:00:00"/>
  </r>
  <r>
    <x v="1"/>
    <x v="1"/>
    <m/>
    <m/>
    <x v="1"/>
    <x v="1"/>
    <m/>
    <m/>
  </r>
  <r>
    <x v="16"/>
    <x v="20"/>
    <s v="Banco"/>
    <n v="259"/>
    <x v="163"/>
    <x v="163"/>
    <d v="2019-08-05T00:00:00"/>
    <d v="2019-08-25T00:00:00"/>
  </r>
  <r>
    <x v="1"/>
    <x v="1"/>
    <m/>
    <m/>
    <x v="1"/>
    <x v="1"/>
    <m/>
    <m/>
  </r>
  <r>
    <x v="16"/>
    <x v="21"/>
    <s v="Município"/>
    <n v="260"/>
    <x v="164"/>
    <x v="156"/>
    <d v="2019-08-26T00:00:00"/>
    <d v="2019-09-25T00:00:00"/>
  </r>
  <r>
    <x v="1"/>
    <x v="1"/>
    <m/>
    <m/>
    <x v="1"/>
    <x v="1"/>
    <m/>
    <m/>
  </r>
  <r>
    <x v="17"/>
    <x v="110"/>
    <m/>
    <m/>
    <x v="165"/>
    <x v="164"/>
    <d v="2018-12-06T00:00:00"/>
    <d v="2020-10-22T00:00:00"/>
  </r>
  <r>
    <x v="1"/>
    <x v="1"/>
    <m/>
    <m/>
    <x v="1"/>
    <x v="1"/>
    <m/>
    <m/>
  </r>
  <r>
    <x v="17"/>
    <x v="3"/>
    <s v="CIF/CT-SHQA"/>
    <n v="261"/>
    <x v="165"/>
    <x v="34"/>
    <d v="2018-12-06T00:00:00"/>
    <d v="2019-03-28T00:00:00"/>
  </r>
  <r>
    <x v="1"/>
    <x v="1"/>
    <m/>
    <m/>
    <x v="1"/>
    <x v="1"/>
    <m/>
    <m/>
  </r>
  <r>
    <x v="17"/>
    <x v="4"/>
    <s v="Banco"/>
    <n v="262"/>
    <x v="37"/>
    <x v="35"/>
    <d v="2019-03-29T00:00:00"/>
    <d v="2019-04-05T00:00:00"/>
  </r>
  <r>
    <x v="1"/>
    <x v="1"/>
    <m/>
    <m/>
    <x v="1"/>
    <x v="1"/>
    <m/>
    <m/>
  </r>
  <r>
    <x v="17"/>
    <x v="24"/>
    <s v="Município"/>
    <n v="263"/>
    <x v="38"/>
    <x v="36"/>
    <d v="2019-04-06T00:00:00"/>
    <d v="2019-06-05T00:00:00"/>
  </r>
  <r>
    <x v="1"/>
    <x v="1"/>
    <m/>
    <m/>
    <x v="1"/>
    <x v="1"/>
    <m/>
    <m/>
  </r>
  <r>
    <x v="17"/>
    <x v="25"/>
    <s v="Município"/>
    <n v="264"/>
    <x v="39"/>
    <x v="37"/>
    <d v="2019-06-05T00:00:00"/>
    <d v="2019-06-12T00:00:00"/>
  </r>
  <r>
    <x v="1"/>
    <x v="1"/>
    <m/>
    <m/>
    <x v="1"/>
    <x v="1"/>
    <m/>
    <m/>
  </r>
  <r>
    <x v="17"/>
    <x v="7"/>
    <s v="Banco"/>
    <n v="265"/>
    <x v="166"/>
    <x v="165"/>
    <d v="2019-06-12T00:00:00"/>
    <d v="2019-07-02T00:00:00"/>
  </r>
  <r>
    <x v="1"/>
    <x v="1"/>
    <m/>
    <m/>
    <x v="1"/>
    <x v="1"/>
    <m/>
    <m/>
  </r>
  <r>
    <x v="17"/>
    <x v="8"/>
    <s v="Município"/>
    <n v="266"/>
    <x v="167"/>
    <x v="90"/>
    <d v="2019-07-04T00:00:00"/>
    <d v="2019-09-02T00:00:00"/>
  </r>
  <r>
    <x v="1"/>
    <x v="1"/>
    <m/>
    <m/>
    <x v="1"/>
    <x v="1"/>
    <m/>
    <m/>
  </r>
  <r>
    <x v="17"/>
    <x v="9"/>
    <s v="Banco"/>
    <n v="267"/>
    <x v="96"/>
    <x v="91"/>
    <d v="2019-09-02T00:00:00"/>
    <d v="2019-10-02T00:00:00"/>
  </r>
  <r>
    <x v="1"/>
    <x v="1"/>
    <m/>
    <m/>
    <x v="1"/>
    <x v="1"/>
    <m/>
    <m/>
  </r>
  <r>
    <x v="17"/>
    <x v="10"/>
    <s v="Município"/>
    <n v="268"/>
    <x v="97"/>
    <x v="92"/>
    <d v="2019-10-03T00:00:00"/>
    <d v="2019-11-02T00:00:00"/>
  </r>
  <r>
    <x v="1"/>
    <x v="1"/>
    <m/>
    <m/>
    <x v="1"/>
    <x v="1"/>
    <m/>
    <m/>
  </r>
  <r>
    <x v="17"/>
    <x v="11"/>
    <s v="Banco"/>
    <n v="269"/>
    <x v="11"/>
    <x v="93"/>
    <d v="2019-11-02T00:00:00"/>
    <d v="2019-12-02T00:00:00"/>
  </r>
  <r>
    <x v="1"/>
    <x v="1"/>
    <m/>
    <m/>
    <x v="1"/>
    <x v="1"/>
    <m/>
    <m/>
  </r>
  <r>
    <x v="17"/>
    <x v="12"/>
    <s v="Município"/>
    <n v="270"/>
    <x v="168"/>
    <x v="96"/>
    <d v="2019-11-04T00:00:00"/>
    <d v="2020-05-02T00:00:00"/>
  </r>
  <r>
    <x v="1"/>
    <x v="1"/>
    <m/>
    <m/>
    <x v="1"/>
    <x v="1"/>
    <m/>
    <m/>
  </r>
  <r>
    <x v="17"/>
    <x v="13"/>
    <s v="Município"/>
    <n v="271"/>
    <x v="124"/>
    <x v="137"/>
    <d v="2019-04-05T00:00:00"/>
    <d v="2020-01-02T00:00:00"/>
  </r>
  <r>
    <x v="1"/>
    <x v="1"/>
    <m/>
    <m/>
    <x v="1"/>
    <x v="1"/>
    <m/>
    <m/>
  </r>
  <r>
    <x v="17"/>
    <x v="14"/>
    <s v="Município"/>
    <n v="272"/>
    <x v="136"/>
    <x v="95"/>
    <d v="2020-01-03T00:00:00"/>
    <d v="2020-04-02T00:00:00"/>
  </r>
  <r>
    <x v="1"/>
    <x v="1"/>
    <m/>
    <m/>
    <x v="1"/>
    <x v="1"/>
    <m/>
    <m/>
  </r>
  <r>
    <x v="17"/>
    <x v="15"/>
    <s v="Banco"/>
    <n v="273"/>
    <x v="100"/>
    <x v="96"/>
    <d v="2020-04-02T00:00:00"/>
    <d v="2020-05-02T00:00:00"/>
  </r>
  <r>
    <x v="1"/>
    <x v="1"/>
    <m/>
    <m/>
    <x v="1"/>
    <x v="1"/>
    <m/>
    <m/>
  </r>
  <r>
    <x v="17"/>
    <x v="16"/>
    <s v="Município"/>
    <n v="274"/>
    <x v="101"/>
    <x v="97"/>
    <d v="2020-05-03T00:00:00"/>
    <d v="2020-06-02T00:00:00"/>
  </r>
  <r>
    <x v="1"/>
    <x v="1"/>
    <m/>
    <m/>
    <x v="1"/>
    <x v="1"/>
    <m/>
    <m/>
  </r>
  <r>
    <x v="17"/>
    <x v="17"/>
    <s v="Banco"/>
    <n v="275"/>
    <x v="102"/>
    <x v="159"/>
    <d v="2020-06-02T00:00:00"/>
    <d v="2020-07-02T00:00:00"/>
  </r>
  <r>
    <x v="1"/>
    <x v="1"/>
    <m/>
    <m/>
    <x v="1"/>
    <x v="1"/>
    <m/>
    <m/>
  </r>
  <r>
    <x v="17"/>
    <x v="18"/>
    <s v="Banco"/>
    <n v="276"/>
    <x v="160"/>
    <x v="159"/>
    <d v="2020-07-02T00:00:00"/>
    <d v="2020-07-02T00:00:00"/>
  </r>
  <r>
    <x v="1"/>
    <x v="1"/>
    <m/>
    <m/>
    <x v="1"/>
    <x v="1"/>
    <m/>
    <m/>
  </r>
  <r>
    <x v="17"/>
    <x v="19"/>
    <s v="Município"/>
    <n v="277"/>
    <x v="169"/>
    <x v="166"/>
    <d v="2020-07-04T00:00:00"/>
    <d v="2020-09-02T00:00:00"/>
  </r>
  <r>
    <x v="1"/>
    <x v="1"/>
    <m/>
    <m/>
    <x v="1"/>
    <x v="1"/>
    <m/>
    <m/>
  </r>
  <r>
    <x v="17"/>
    <x v="20"/>
    <s v="Banco"/>
    <n v="278"/>
    <x v="170"/>
    <x v="85"/>
    <d v="2020-09-02T00:00:00"/>
    <d v="2020-09-22T00:00:00"/>
  </r>
  <r>
    <x v="1"/>
    <x v="1"/>
    <m/>
    <m/>
    <x v="1"/>
    <x v="1"/>
    <m/>
    <m/>
  </r>
  <r>
    <x v="17"/>
    <x v="21"/>
    <s v="Município"/>
    <n v="279"/>
    <x v="171"/>
    <x v="164"/>
    <d v="2020-09-22T00:00:00"/>
    <d v="2020-10-22T00:00:00"/>
  </r>
  <r>
    <x v="1"/>
    <x v="1"/>
    <m/>
    <m/>
    <x v="1"/>
    <x v="1"/>
    <m/>
    <m/>
  </r>
  <r>
    <x v="18"/>
    <x v="111"/>
    <m/>
    <m/>
    <x v="172"/>
    <x v="99"/>
    <d v="2018-11-26T00:00:00"/>
    <d v="2020-08-22T00:00:00"/>
  </r>
  <r>
    <x v="1"/>
    <x v="1"/>
    <m/>
    <m/>
    <x v="1"/>
    <x v="1"/>
    <m/>
    <m/>
  </r>
  <r>
    <x v="18"/>
    <x v="86"/>
    <s v="Município"/>
    <n v="280"/>
    <x v="172"/>
    <x v="167"/>
    <d v="2018-11-26T00:00:00"/>
    <d v="2018-11-26T00:00:00"/>
  </r>
  <r>
    <x v="1"/>
    <x v="1"/>
    <m/>
    <m/>
    <x v="1"/>
    <x v="1"/>
    <m/>
    <m/>
  </r>
  <r>
    <x v="18"/>
    <x v="3"/>
    <s v="CIF/CT-SHQA"/>
    <n v="281"/>
    <x v="172"/>
    <x v="34"/>
    <d v="2018-11-26T00:00:00"/>
    <d v="2019-03-28T00:00:00"/>
  </r>
  <r>
    <x v="1"/>
    <x v="1"/>
    <m/>
    <m/>
    <x v="1"/>
    <x v="1"/>
    <m/>
    <m/>
  </r>
  <r>
    <x v="18"/>
    <x v="4"/>
    <s v="Banco"/>
    <n v="282"/>
    <x v="37"/>
    <x v="35"/>
    <d v="2019-03-29T00:00:00"/>
    <d v="2019-04-05T00:00:00"/>
  </r>
  <r>
    <x v="1"/>
    <x v="1"/>
    <m/>
    <m/>
    <x v="1"/>
    <x v="1"/>
    <m/>
    <m/>
  </r>
  <r>
    <x v="18"/>
    <x v="24"/>
    <s v="Município"/>
    <n v="283"/>
    <x v="38"/>
    <x v="36"/>
    <d v="2019-04-06T00:00:00"/>
    <d v="2019-06-05T00:00:00"/>
  </r>
  <r>
    <x v="1"/>
    <x v="1"/>
    <m/>
    <m/>
    <x v="1"/>
    <x v="1"/>
    <m/>
    <m/>
  </r>
  <r>
    <x v="18"/>
    <x v="25"/>
    <s v="Município"/>
    <n v="284"/>
    <x v="39"/>
    <x v="37"/>
    <d v="2019-06-05T00:00:00"/>
    <d v="2019-06-12T00:00:00"/>
  </r>
  <r>
    <x v="1"/>
    <x v="1"/>
    <m/>
    <m/>
    <x v="1"/>
    <x v="1"/>
    <m/>
    <m/>
  </r>
  <r>
    <x v="18"/>
    <x v="7"/>
    <s v="Banco"/>
    <n v="285"/>
    <x v="154"/>
    <x v="78"/>
    <d v="2019-06-11T00:00:00"/>
    <d v="2019-07-01T00:00:00"/>
  </r>
  <r>
    <x v="1"/>
    <x v="1"/>
    <m/>
    <m/>
    <x v="1"/>
    <x v="1"/>
    <m/>
    <m/>
  </r>
  <r>
    <x v="18"/>
    <x v="8"/>
    <s v="Município"/>
    <n v="286"/>
    <x v="155"/>
    <x v="158"/>
    <d v="2019-07-03T00:00:00"/>
    <d v="2019-10-01T00:00:00"/>
  </r>
  <r>
    <x v="1"/>
    <x v="1"/>
    <m/>
    <m/>
    <x v="1"/>
    <x v="1"/>
    <m/>
    <m/>
  </r>
  <r>
    <x v="18"/>
    <x v="9"/>
    <s v="Banco"/>
    <n v="287"/>
    <x v="156"/>
    <x v="135"/>
    <d v="2019-10-02T00:00:00"/>
    <d v="2019-11-01T00:00:00"/>
  </r>
  <r>
    <x v="1"/>
    <x v="1"/>
    <m/>
    <m/>
    <x v="1"/>
    <x v="1"/>
    <m/>
    <m/>
  </r>
  <r>
    <x v="18"/>
    <x v="10"/>
    <s v="Município"/>
    <n v="288"/>
    <x v="135"/>
    <x v="136"/>
    <d v="2019-11-01T00:00:00"/>
    <d v="2019-12-01T00:00:00"/>
  </r>
  <r>
    <x v="1"/>
    <x v="1"/>
    <m/>
    <m/>
    <x v="1"/>
    <x v="1"/>
    <m/>
    <m/>
  </r>
  <r>
    <x v="18"/>
    <x v="11"/>
    <s v="Banco"/>
    <n v="289"/>
    <x v="98"/>
    <x v="137"/>
    <d v="2019-12-03T00:00:00"/>
    <d v="2020-01-02T00:00:00"/>
  </r>
  <r>
    <x v="1"/>
    <x v="1"/>
    <m/>
    <m/>
    <x v="1"/>
    <x v="1"/>
    <m/>
    <m/>
  </r>
  <r>
    <x v="18"/>
    <x v="12"/>
    <s v="Município"/>
    <n v="290"/>
    <x v="144"/>
    <x v="41"/>
    <d v="2019-09-03T00:00:00"/>
    <d v="2020-03-01T00:00:00"/>
  </r>
  <r>
    <x v="1"/>
    <x v="1"/>
    <m/>
    <m/>
    <x v="1"/>
    <x v="1"/>
    <m/>
    <m/>
  </r>
  <r>
    <x v="18"/>
    <x v="13"/>
    <s v="Município"/>
    <n v="291"/>
    <x v="124"/>
    <x v="41"/>
    <d v="2019-04-05T00:00:00"/>
    <d v="2020-03-01T00:00:00"/>
  </r>
  <r>
    <x v="1"/>
    <x v="1"/>
    <m/>
    <m/>
    <x v="1"/>
    <x v="1"/>
    <m/>
    <m/>
  </r>
  <r>
    <x v="18"/>
    <x v="14"/>
    <s v="Município"/>
    <n v="292"/>
    <x v="157"/>
    <x v="137"/>
    <d v="2019-10-04T00:00:00"/>
    <d v="2020-01-02T00:00:00"/>
  </r>
  <r>
    <x v="1"/>
    <x v="1"/>
    <m/>
    <m/>
    <x v="1"/>
    <x v="1"/>
    <m/>
    <m/>
  </r>
  <r>
    <x v="18"/>
    <x v="15"/>
    <s v="Banco"/>
    <n v="293"/>
    <x v="136"/>
    <x v="138"/>
    <d v="2020-01-03T00:00:00"/>
    <d v="2020-02-02T00:00:00"/>
  </r>
  <r>
    <x v="1"/>
    <x v="1"/>
    <m/>
    <m/>
    <x v="1"/>
    <x v="1"/>
    <m/>
    <m/>
  </r>
  <r>
    <x v="18"/>
    <x v="16"/>
    <s v="Município"/>
    <n v="294"/>
    <x v="158"/>
    <x v="94"/>
    <d v="2020-02-01T00:00:00"/>
    <d v="2020-03-02T00:00:00"/>
  </r>
  <r>
    <x v="1"/>
    <x v="1"/>
    <m/>
    <m/>
    <x v="1"/>
    <x v="1"/>
    <m/>
    <m/>
  </r>
  <r>
    <x v="18"/>
    <x v="17"/>
    <s v="Banco"/>
    <n v="295"/>
    <x v="99"/>
    <x v="95"/>
    <d v="2020-03-03T00:00:00"/>
    <d v="2020-04-02T00:00:00"/>
  </r>
  <r>
    <x v="1"/>
    <x v="1"/>
    <m/>
    <m/>
    <x v="1"/>
    <x v="1"/>
    <m/>
    <m/>
  </r>
  <r>
    <x v="18"/>
    <x v="18"/>
    <s v="Banco"/>
    <n v="296"/>
    <x v="100"/>
    <x v="95"/>
    <d v="2020-04-02T00:00:00"/>
    <d v="2020-04-02T00:00:00"/>
  </r>
  <r>
    <x v="1"/>
    <x v="1"/>
    <m/>
    <m/>
    <x v="1"/>
    <x v="1"/>
    <m/>
    <m/>
  </r>
  <r>
    <x v="18"/>
    <x v="19"/>
    <s v="Município"/>
    <n v="297"/>
    <x v="159"/>
    <x v="159"/>
    <d v="2020-04-03T00:00:00"/>
    <d v="2020-07-02T00:00:00"/>
  </r>
  <r>
    <x v="1"/>
    <x v="1"/>
    <m/>
    <m/>
    <x v="1"/>
    <x v="1"/>
    <m/>
    <m/>
  </r>
  <r>
    <x v="18"/>
    <x v="20"/>
    <s v="Banco"/>
    <n v="298"/>
    <x v="160"/>
    <x v="160"/>
    <d v="2020-07-02T00:00:00"/>
    <d v="2020-07-22T00:00:00"/>
  </r>
  <r>
    <x v="1"/>
    <x v="1"/>
    <m/>
    <m/>
    <x v="1"/>
    <x v="1"/>
    <m/>
    <m/>
  </r>
  <r>
    <x v="18"/>
    <x v="21"/>
    <s v="Município"/>
    <n v="299"/>
    <x v="161"/>
    <x v="99"/>
    <d v="2020-07-23T00:00:00"/>
    <d v="2020-08-22T00:00:00"/>
  </r>
  <r>
    <x v="1"/>
    <x v="1"/>
    <m/>
    <m/>
    <x v="1"/>
    <x v="1"/>
    <m/>
    <m/>
  </r>
  <r>
    <x v="19"/>
    <x v="112"/>
    <m/>
    <m/>
    <x v="173"/>
    <x v="168"/>
    <d v="2019-02-12T00:00:00"/>
    <d v="2020-11-05T00:00:00"/>
  </r>
  <r>
    <x v="1"/>
    <x v="1"/>
    <m/>
    <m/>
    <x v="1"/>
    <x v="1"/>
    <m/>
    <m/>
  </r>
  <r>
    <x v="19"/>
    <x v="3"/>
    <s v="CIF/CT-SHQA"/>
    <n v="300"/>
    <x v="173"/>
    <x v="34"/>
    <d v="2019-02-12T00:00:00"/>
    <d v="2019-03-28T00:00:00"/>
  </r>
  <r>
    <x v="1"/>
    <x v="1"/>
    <m/>
    <m/>
    <x v="1"/>
    <x v="1"/>
    <m/>
    <m/>
  </r>
  <r>
    <x v="19"/>
    <x v="24"/>
    <s v="Município"/>
    <n v="301"/>
    <x v="174"/>
    <x v="161"/>
    <d v="2019-03-06T00:00:00"/>
    <d v="2019-05-05T00:00:00"/>
  </r>
  <r>
    <x v="1"/>
    <x v="1"/>
    <m/>
    <m/>
    <x v="1"/>
    <x v="1"/>
    <m/>
    <m/>
  </r>
  <r>
    <x v="19"/>
    <x v="25"/>
    <s v="Município"/>
    <n v="302"/>
    <x v="175"/>
    <x v="22"/>
    <d v="2019-05-15T00:00:00"/>
    <d v="2019-05-22T00:00:00"/>
  </r>
  <r>
    <x v="1"/>
    <x v="1"/>
    <m/>
    <m/>
    <x v="1"/>
    <x v="1"/>
    <m/>
    <m/>
  </r>
  <r>
    <x v="19"/>
    <x v="7"/>
    <s v="Banco"/>
    <n v="303"/>
    <x v="66"/>
    <x v="37"/>
    <d v="2019-05-23T00:00:00"/>
    <d v="2019-06-12T00:00:00"/>
  </r>
  <r>
    <x v="1"/>
    <x v="1"/>
    <m/>
    <m/>
    <x v="1"/>
    <x v="1"/>
    <m/>
    <m/>
  </r>
  <r>
    <x v="19"/>
    <x v="8"/>
    <s v="Município"/>
    <n v="304"/>
    <x v="176"/>
    <x v="45"/>
    <d v="2019-06-14T00:00:00"/>
    <d v="2019-09-12T00:00:00"/>
  </r>
  <r>
    <x v="1"/>
    <x v="1"/>
    <m/>
    <m/>
    <x v="1"/>
    <x v="1"/>
    <m/>
    <m/>
  </r>
  <r>
    <x v="19"/>
    <x v="9"/>
    <s v="Banco"/>
    <n v="305"/>
    <x v="50"/>
    <x v="46"/>
    <d v="2019-09-12T00:00:00"/>
    <d v="2019-10-12T00:00:00"/>
  </r>
  <r>
    <x v="1"/>
    <x v="1"/>
    <m/>
    <m/>
    <x v="1"/>
    <x v="1"/>
    <m/>
    <m/>
  </r>
  <r>
    <x v="19"/>
    <x v="10"/>
    <s v="Município"/>
    <n v="306"/>
    <x v="177"/>
    <x v="169"/>
    <d v="2019-10-13T00:00:00"/>
    <d v="2019-11-12T00:00:00"/>
  </r>
  <r>
    <x v="1"/>
    <x v="1"/>
    <m/>
    <m/>
    <x v="1"/>
    <x v="1"/>
    <m/>
    <m/>
  </r>
  <r>
    <x v="19"/>
    <x v="11"/>
    <s v="Banco"/>
    <n v="307"/>
    <x v="178"/>
    <x v="170"/>
    <d v="2019-11-12T00:00:00"/>
    <d v="2019-12-12T00:00:00"/>
  </r>
  <r>
    <x v="1"/>
    <x v="1"/>
    <m/>
    <m/>
    <x v="1"/>
    <x v="1"/>
    <m/>
    <m/>
  </r>
  <r>
    <x v="19"/>
    <x v="12"/>
    <s v="Município"/>
    <n v="308"/>
    <x v="162"/>
    <x v="137"/>
    <d v="2019-07-06T00:00:00"/>
    <d v="2020-01-02T00:00:00"/>
  </r>
  <r>
    <x v="1"/>
    <x v="1"/>
    <m/>
    <m/>
    <x v="1"/>
    <x v="1"/>
    <m/>
    <m/>
  </r>
  <r>
    <x v="19"/>
    <x v="13"/>
    <s v="Município"/>
    <n v="309"/>
    <x v="12"/>
    <x v="137"/>
    <d v="2019-02-22T00:00:00"/>
    <d v="2020-01-02T00:00:00"/>
  </r>
  <r>
    <x v="1"/>
    <x v="1"/>
    <m/>
    <m/>
    <x v="1"/>
    <x v="1"/>
    <m/>
    <m/>
  </r>
  <r>
    <x v="19"/>
    <x v="14"/>
    <s v="Município"/>
    <n v="310"/>
    <x v="179"/>
    <x v="171"/>
    <d v="2020-01-13T00:00:00"/>
    <d v="2020-04-12T00:00:00"/>
  </r>
  <r>
    <x v="1"/>
    <x v="1"/>
    <m/>
    <m/>
    <x v="1"/>
    <x v="1"/>
    <m/>
    <m/>
  </r>
  <r>
    <x v="19"/>
    <x v="15"/>
    <s v="Banco"/>
    <n v="311"/>
    <x v="180"/>
    <x v="172"/>
    <d v="2020-04-12T00:00:00"/>
    <d v="2020-05-12T00:00:00"/>
  </r>
  <r>
    <x v="1"/>
    <x v="1"/>
    <m/>
    <m/>
    <x v="1"/>
    <x v="1"/>
    <m/>
    <m/>
  </r>
  <r>
    <x v="19"/>
    <x v="16"/>
    <s v="Município"/>
    <n v="312"/>
    <x v="181"/>
    <x v="173"/>
    <d v="2020-05-13T00:00:00"/>
    <d v="2020-06-12T00:00:00"/>
  </r>
  <r>
    <x v="1"/>
    <x v="1"/>
    <m/>
    <m/>
    <x v="1"/>
    <x v="1"/>
    <m/>
    <m/>
  </r>
  <r>
    <x v="19"/>
    <x v="17"/>
    <s v="Banco"/>
    <n v="313"/>
    <x v="182"/>
    <x v="174"/>
    <d v="2020-06-12T00:00:00"/>
    <d v="2020-07-12T00:00:00"/>
  </r>
  <r>
    <x v="1"/>
    <x v="1"/>
    <m/>
    <m/>
    <x v="1"/>
    <x v="1"/>
    <m/>
    <m/>
  </r>
  <r>
    <x v="19"/>
    <x v="18"/>
    <s v="Banco"/>
    <n v="314"/>
    <x v="183"/>
    <x v="174"/>
    <d v="2020-07-12T00:00:00"/>
    <d v="2020-07-12T00:00:00"/>
  </r>
  <r>
    <x v="1"/>
    <x v="1"/>
    <m/>
    <m/>
    <x v="1"/>
    <x v="1"/>
    <m/>
    <m/>
  </r>
  <r>
    <x v="19"/>
    <x v="19"/>
    <s v="Município"/>
    <n v="315"/>
    <x v="184"/>
    <x v="175"/>
    <d v="2020-07-14T00:00:00"/>
    <d v="2020-09-12T00:00:00"/>
  </r>
  <r>
    <x v="1"/>
    <x v="1"/>
    <m/>
    <m/>
    <x v="1"/>
    <x v="1"/>
    <m/>
    <m/>
  </r>
  <r>
    <x v="19"/>
    <x v="20"/>
    <s v="Banco"/>
    <n v="316"/>
    <x v="185"/>
    <x v="176"/>
    <d v="2020-09-15T00:00:00"/>
    <d v="2020-10-05T00:00:00"/>
  </r>
  <r>
    <x v="1"/>
    <x v="1"/>
    <m/>
    <m/>
    <x v="1"/>
    <x v="1"/>
    <m/>
    <m/>
  </r>
  <r>
    <x v="19"/>
    <x v="21"/>
    <s v="Município"/>
    <n v="317"/>
    <x v="186"/>
    <x v="168"/>
    <d v="2020-10-06T00:00:00"/>
    <d v="2020-11-05T00:00:00"/>
  </r>
  <r>
    <x v="1"/>
    <x v="1"/>
    <m/>
    <m/>
    <x v="1"/>
    <x v="1"/>
    <m/>
    <m/>
  </r>
  <r>
    <x v="20"/>
    <x v="113"/>
    <m/>
    <m/>
    <x v="57"/>
    <x v="177"/>
    <d v="2019-02-21T00:00:00"/>
    <d v="2020-08-10T00:00:00"/>
  </r>
  <r>
    <x v="1"/>
    <x v="1"/>
    <m/>
    <m/>
    <x v="1"/>
    <x v="1"/>
    <m/>
    <m/>
  </r>
  <r>
    <x v="20"/>
    <x v="24"/>
    <s v="Município"/>
    <n v="318"/>
    <x v="57"/>
    <x v="22"/>
    <d v="2019-02-21T00:00:00"/>
    <d v="2019-05-22T00:00:00"/>
  </r>
  <r>
    <x v="1"/>
    <x v="1"/>
    <m/>
    <m/>
    <x v="1"/>
    <x v="1"/>
    <m/>
    <m/>
  </r>
  <r>
    <x v="20"/>
    <x v="25"/>
    <s v="Município"/>
    <n v="319"/>
    <x v="62"/>
    <x v="178"/>
    <d v="2019-05-22T00:00:00"/>
    <d v="2019-05-29T00:00:00"/>
  </r>
  <r>
    <x v="1"/>
    <x v="1"/>
    <m/>
    <m/>
    <x v="1"/>
    <x v="1"/>
    <m/>
    <m/>
  </r>
  <r>
    <x v="20"/>
    <x v="94"/>
    <s v="Banco"/>
    <n v="320"/>
    <x v="129"/>
    <x v="102"/>
    <d v="2019-05-31T00:00:00"/>
    <d v="2019-06-20T00:00:00"/>
  </r>
  <r>
    <x v="1"/>
    <x v="1"/>
    <m/>
    <m/>
    <x v="1"/>
    <x v="1"/>
    <m/>
    <m/>
  </r>
  <r>
    <x v="20"/>
    <x v="8"/>
    <s v="Município"/>
    <n v="321"/>
    <x v="41"/>
    <x v="57"/>
    <d v="2019-06-22T00:00:00"/>
    <d v="2019-09-20T00:00:00"/>
  </r>
  <r>
    <x v="1"/>
    <x v="1"/>
    <m/>
    <m/>
    <x v="1"/>
    <x v="1"/>
    <m/>
    <m/>
  </r>
  <r>
    <x v="20"/>
    <x v="114"/>
    <s v="Município"/>
    <n v="322"/>
    <x v="64"/>
    <x v="57"/>
    <d v="2019-09-20T00:00:00"/>
    <d v="2019-09-20T00:00:00"/>
  </r>
  <r>
    <x v="1"/>
    <x v="1"/>
    <m/>
    <m/>
    <x v="1"/>
    <x v="1"/>
    <m/>
    <m/>
  </r>
  <r>
    <x v="20"/>
    <x v="9"/>
    <s v="Banco"/>
    <n v="323"/>
    <x v="64"/>
    <x v="58"/>
    <d v="2019-09-20T00:00:00"/>
    <d v="2019-10-20T00:00:00"/>
  </r>
  <r>
    <x v="1"/>
    <x v="1"/>
    <m/>
    <m/>
    <x v="1"/>
    <x v="1"/>
    <m/>
    <m/>
  </r>
  <r>
    <x v="20"/>
    <x v="10"/>
    <s v="Município"/>
    <n v="324"/>
    <x v="65"/>
    <x v="59"/>
    <d v="2019-10-21T00:00:00"/>
    <d v="2019-11-20T00:00:00"/>
  </r>
  <r>
    <x v="1"/>
    <x v="1"/>
    <m/>
    <m/>
    <x v="1"/>
    <x v="1"/>
    <m/>
    <m/>
  </r>
  <r>
    <x v="20"/>
    <x v="11"/>
    <s v="Banco"/>
    <n v="325"/>
    <x v="67"/>
    <x v="61"/>
    <d v="2019-11-20T00:00:00"/>
    <d v="2019-12-20T00:00:00"/>
  </r>
  <r>
    <x v="1"/>
    <x v="1"/>
    <m/>
    <m/>
    <x v="1"/>
    <x v="1"/>
    <m/>
    <m/>
  </r>
  <r>
    <x v="20"/>
    <x v="12"/>
    <s v="Município"/>
    <n v="326"/>
    <x v="29"/>
    <x v="52"/>
    <d v="2019-11-22T00:00:00"/>
    <d v="2020-05-20T00:00:00"/>
  </r>
  <r>
    <x v="1"/>
    <x v="1"/>
    <m/>
    <m/>
    <x v="1"/>
    <x v="1"/>
    <m/>
    <m/>
  </r>
  <r>
    <x v="20"/>
    <x v="13"/>
    <s v="Município"/>
    <n v="327"/>
    <x v="12"/>
    <x v="62"/>
    <d v="2019-02-22T00:00:00"/>
    <d v="2020-01-20T00:00:00"/>
  </r>
  <r>
    <x v="1"/>
    <x v="1"/>
    <m/>
    <m/>
    <x v="1"/>
    <x v="1"/>
    <m/>
    <m/>
  </r>
  <r>
    <x v="20"/>
    <x v="14"/>
    <s v="Município"/>
    <n v="328"/>
    <x v="187"/>
    <x v="61"/>
    <d v="2019-09-21T00:00:00"/>
    <d v="2019-12-20T00:00:00"/>
  </r>
  <r>
    <x v="1"/>
    <x v="1"/>
    <m/>
    <m/>
    <x v="1"/>
    <x v="1"/>
    <m/>
    <m/>
  </r>
  <r>
    <x v="20"/>
    <x v="15"/>
    <s v="Banco"/>
    <n v="329"/>
    <x v="68"/>
    <x v="62"/>
    <d v="2019-12-21T00:00:00"/>
    <d v="2020-01-20T00:00:00"/>
  </r>
  <r>
    <x v="1"/>
    <x v="1"/>
    <m/>
    <m/>
    <x v="1"/>
    <x v="1"/>
    <m/>
    <m/>
  </r>
  <r>
    <x v="20"/>
    <x v="16"/>
    <s v="Município"/>
    <n v="330"/>
    <x v="69"/>
    <x v="63"/>
    <d v="2020-01-21T00:00:00"/>
    <d v="2020-02-20T00:00:00"/>
  </r>
  <r>
    <x v="1"/>
    <x v="1"/>
    <m/>
    <m/>
    <x v="1"/>
    <x v="1"/>
    <m/>
    <m/>
  </r>
  <r>
    <x v="20"/>
    <x v="17"/>
    <s v="Banco"/>
    <n v="331"/>
    <x v="71"/>
    <x v="179"/>
    <d v="2020-02-19T00:00:00"/>
    <d v="2020-03-20T00:00:00"/>
  </r>
  <r>
    <x v="1"/>
    <x v="1"/>
    <m/>
    <m/>
    <x v="1"/>
    <x v="1"/>
    <m/>
    <m/>
  </r>
  <r>
    <x v="20"/>
    <x v="18"/>
    <s v="Banco"/>
    <n v="332"/>
    <x v="188"/>
    <x v="179"/>
    <d v="2020-03-20T00:00:00"/>
    <d v="2020-03-20T00:00:00"/>
  </r>
  <r>
    <x v="1"/>
    <x v="1"/>
    <m/>
    <m/>
    <x v="1"/>
    <x v="1"/>
    <m/>
    <m/>
  </r>
  <r>
    <x v="20"/>
    <x v="19"/>
    <s v="Município"/>
    <n v="333"/>
    <x v="189"/>
    <x v="180"/>
    <d v="2020-03-22T00:00:00"/>
    <d v="2020-06-20T00:00:00"/>
  </r>
  <r>
    <x v="1"/>
    <x v="1"/>
    <m/>
    <m/>
    <x v="1"/>
    <x v="1"/>
    <m/>
    <m/>
  </r>
  <r>
    <x v="20"/>
    <x v="20"/>
    <s v="Banco"/>
    <n v="334"/>
    <x v="190"/>
    <x v="18"/>
    <d v="2020-06-20T00:00:00"/>
    <d v="2020-07-10T00:00:00"/>
  </r>
  <r>
    <x v="1"/>
    <x v="1"/>
    <m/>
    <m/>
    <x v="1"/>
    <x v="1"/>
    <m/>
    <m/>
  </r>
  <r>
    <x v="20"/>
    <x v="21"/>
    <s v="Município"/>
    <n v="335"/>
    <x v="191"/>
    <x v="177"/>
    <d v="2020-07-11T00:00:00"/>
    <d v="2020-08-10T00:00:00"/>
  </r>
  <r>
    <x v="1"/>
    <x v="1"/>
    <m/>
    <m/>
    <x v="1"/>
    <x v="1"/>
    <m/>
    <m/>
  </r>
  <r>
    <x v="21"/>
    <x v="115"/>
    <m/>
    <m/>
    <x v="192"/>
    <x v="15"/>
    <d v="2019-02-18T00:00:00"/>
    <d v="2020-05-30T00:00:00"/>
  </r>
  <r>
    <x v="1"/>
    <x v="1"/>
    <m/>
    <m/>
    <x v="1"/>
    <x v="1"/>
    <m/>
    <m/>
  </r>
  <r>
    <x v="21"/>
    <x v="25"/>
    <s v="Município"/>
    <n v="336"/>
    <x v="192"/>
    <x v="101"/>
    <d v="2019-02-18T00:00:00"/>
    <d v="2019-03-20T00:00:00"/>
  </r>
  <r>
    <x v="1"/>
    <x v="1"/>
    <m/>
    <m/>
    <x v="1"/>
    <x v="1"/>
    <m/>
    <m/>
  </r>
  <r>
    <x v="21"/>
    <x v="7"/>
    <s v="Banco"/>
    <n v="337"/>
    <x v="108"/>
    <x v="181"/>
    <d v="2019-03-21T00:00:00"/>
    <d v="2019-04-10T00:00:00"/>
  </r>
  <r>
    <x v="1"/>
    <x v="1"/>
    <m/>
    <m/>
    <x v="1"/>
    <x v="1"/>
    <m/>
    <m/>
  </r>
  <r>
    <x v="21"/>
    <x v="8"/>
    <s v="Município"/>
    <n v="338"/>
    <x v="193"/>
    <x v="118"/>
    <d v="2019-05-11T00:00:00"/>
    <d v="2019-06-10T00:00:00"/>
  </r>
  <r>
    <x v="1"/>
    <x v="1"/>
    <m/>
    <m/>
    <x v="1"/>
    <x v="1"/>
    <m/>
    <m/>
  </r>
  <r>
    <x v="21"/>
    <x v="9"/>
    <s v="Banco"/>
    <n v="339"/>
    <x v="121"/>
    <x v="124"/>
    <d v="2019-06-10T00:00:00"/>
    <d v="2019-07-10T00:00:00"/>
  </r>
  <r>
    <x v="1"/>
    <x v="1"/>
    <m/>
    <m/>
    <x v="1"/>
    <x v="1"/>
    <m/>
    <m/>
  </r>
  <r>
    <x v="21"/>
    <x v="10"/>
    <s v="Município"/>
    <n v="340"/>
    <x v="194"/>
    <x v="6"/>
    <d v="2019-07-11T00:00:00"/>
    <d v="2019-08-10T00:00:00"/>
  </r>
  <r>
    <x v="1"/>
    <x v="1"/>
    <m/>
    <m/>
    <x v="1"/>
    <x v="1"/>
    <m/>
    <m/>
  </r>
  <r>
    <x v="21"/>
    <x v="11"/>
    <s v="Banco"/>
    <n v="341"/>
    <x v="143"/>
    <x v="100"/>
    <d v="2019-08-11T00:00:00"/>
    <d v="2019-09-10T00:00:00"/>
  </r>
  <r>
    <x v="1"/>
    <x v="1"/>
    <m/>
    <m/>
    <x v="1"/>
    <x v="1"/>
    <m/>
    <m/>
  </r>
  <r>
    <x v="21"/>
    <x v="13"/>
    <s v="Município"/>
    <n v="342"/>
    <x v="12"/>
    <x v="118"/>
    <d v="2019-02-22T00:00:00"/>
    <d v="2019-06-10T00:00:00"/>
  </r>
  <r>
    <x v="1"/>
    <x v="1"/>
    <m/>
    <m/>
    <x v="1"/>
    <x v="1"/>
    <m/>
    <m/>
  </r>
  <r>
    <x v="21"/>
    <x v="14"/>
    <s v="Município"/>
    <n v="343"/>
    <x v="166"/>
    <x v="125"/>
    <d v="2019-06-12T00:00:00"/>
    <d v="2019-10-10T00:00:00"/>
  </r>
  <r>
    <x v="1"/>
    <x v="1"/>
    <m/>
    <m/>
    <x v="1"/>
    <x v="1"/>
    <m/>
    <m/>
  </r>
  <r>
    <x v="21"/>
    <x v="15"/>
    <s v="Banco"/>
    <n v="344"/>
    <x v="195"/>
    <x v="182"/>
    <d v="2019-10-11T00:00:00"/>
    <d v="2019-11-10T00:00:00"/>
  </r>
  <r>
    <x v="1"/>
    <x v="1"/>
    <m/>
    <m/>
    <x v="1"/>
    <x v="1"/>
    <m/>
    <m/>
  </r>
  <r>
    <x v="21"/>
    <x v="16"/>
    <s v="Município"/>
    <n v="345"/>
    <x v="196"/>
    <x v="183"/>
    <d v="2019-11-10T00:00:00"/>
    <d v="2019-12-10T00:00:00"/>
  </r>
  <r>
    <x v="1"/>
    <x v="1"/>
    <m/>
    <m/>
    <x v="1"/>
    <x v="1"/>
    <m/>
    <m/>
  </r>
  <r>
    <x v="21"/>
    <x v="17"/>
    <s v="Banco"/>
    <n v="346"/>
    <x v="197"/>
    <x v="184"/>
    <d v="2019-12-11T00:00:00"/>
    <d v="2020-01-10T00:00:00"/>
  </r>
  <r>
    <x v="1"/>
    <x v="1"/>
    <m/>
    <m/>
    <x v="1"/>
    <x v="1"/>
    <m/>
    <m/>
  </r>
  <r>
    <x v="21"/>
    <x v="18"/>
    <s v="Banco"/>
    <n v="347"/>
    <x v="198"/>
    <x v="184"/>
    <d v="2020-01-10T00:00:00"/>
    <d v="2020-01-10T00:00:00"/>
  </r>
  <r>
    <x v="1"/>
    <x v="1"/>
    <m/>
    <m/>
    <x v="1"/>
    <x v="1"/>
    <m/>
    <m/>
  </r>
  <r>
    <x v="21"/>
    <x v="19"/>
    <s v="Município"/>
    <n v="348"/>
    <x v="54"/>
    <x v="185"/>
    <d v="2020-01-11T00:00:00"/>
    <d v="2020-04-10T00:00:00"/>
  </r>
  <r>
    <x v="1"/>
    <x v="1"/>
    <m/>
    <m/>
    <x v="1"/>
    <x v="1"/>
    <m/>
    <m/>
  </r>
  <r>
    <x v="21"/>
    <x v="20"/>
    <s v="Banco"/>
    <n v="349"/>
    <x v="199"/>
    <x v="12"/>
    <d v="2020-04-10T00:00:00"/>
    <d v="2020-04-30T00:00:00"/>
  </r>
  <r>
    <x v="1"/>
    <x v="1"/>
    <m/>
    <m/>
    <x v="1"/>
    <x v="1"/>
    <m/>
    <m/>
  </r>
  <r>
    <x v="21"/>
    <x v="21"/>
    <s v="Município"/>
    <n v="350"/>
    <x v="16"/>
    <x v="15"/>
    <d v="2020-04-30T00:00:00"/>
    <d v="2020-05-30T00:00:00"/>
  </r>
  <r>
    <x v="1"/>
    <x v="1"/>
    <m/>
    <m/>
    <x v="1"/>
    <x v="1"/>
    <m/>
    <m/>
  </r>
  <r>
    <x v="22"/>
    <x v="116"/>
    <m/>
    <m/>
    <x v="57"/>
    <x v="186"/>
    <d v="2019-02-21T00:00:00"/>
    <d v="2020-06-30T00:00:00"/>
  </r>
  <r>
    <x v="1"/>
    <x v="1"/>
    <m/>
    <m/>
    <x v="1"/>
    <x v="1"/>
    <m/>
    <m/>
  </r>
  <r>
    <x v="22"/>
    <x v="4"/>
    <s v="Banco"/>
    <n v="351"/>
    <x v="57"/>
    <x v="50"/>
    <d v="2019-02-21T00:00:00"/>
    <d v="2019-03-01T00:00:00"/>
  </r>
  <r>
    <x v="1"/>
    <x v="1"/>
    <m/>
    <m/>
    <x v="1"/>
    <x v="1"/>
    <m/>
    <m/>
  </r>
  <r>
    <x v="22"/>
    <x v="24"/>
    <s v="Município"/>
    <n v="352"/>
    <x v="93"/>
    <x v="123"/>
    <d v="2019-03-11T00:00:00"/>
    <d v="2019-06-11T00:00:00"/>
  </r>
  <r>
    <x v="1"/>
    <x v="1"/>
    <m/>
    <m/>
    <x v="1"/>
    <x v="1"/>
    <m/>
    <m/>
  </r>
  <r>
    <x v="22"/>
    <x v="25"/>
    <s v="Município"/>
    <n v="353"/>
    <x v="154"/>
    <x v="187"/>
    <d v="2019-06-11T00:00:00"/>
    <d v="2019-06-18T00:00:00"/>
  </r>
  <r>
    <x v="1"/>
    <x v="1"/>
    <m/>
    <m/>
    <x v="1"/>
    <x v="1"/>
    <m/>
    <m/>
  </r>
  <r>
    <x v="22"/>
    <x v="7"/>
    <s v="Banco"/>
    <n v="354"/>
    <x v="109"/>
    <x v="124"/>
    <d v="2019-06-20T00:00:00"/>
    <d v="2019-07-10T00:00:00"/>
  </r>
  <r>
    <x v="1"/>
    <x v="1"/>
    <m/>
    <m/>
    <x v="1"/>
    <x v="1"/>
    <m/>
    <m/>
  </r>
  <r>
    <x v="22"/>
    <x v="8"/>
    <s v="Município"/>
    <n v="355"/>
    <x v="51"/>
    <x v="100"/>
    <d v="2019-07-12T00:00:00"/>
    <d v="2019-09-10T00:00:00"/>
  </r>
  <r>
    <x v="1"/>
    <x v="1"/>
    <m/>
    <m/>
    <x v="1"/>
    <x v="1"/>
    <m/>
    <m/>
  </r>
  <r>
    <x v="22"/>
    <x v="9"/>
    <s v="Banco"/>
    <n v="356"/>
    <x v="111"/>
    <x v="125"/>
    <d v="2019-09-10T00:00:00"/>
    <d v="2019-10-10T00:00:00"/>
  </r>
  <r>
    <x v="1"/>
    <x v="1"/>
    <m/>
    <m/>
    <x v="1"/>
    <x v="1"/>
    <m/>
    <m/>
  </r>
  <r>
    <x v="22"/>
    <x v="10"/>
    <s v="Município"/>
    <n v="357"/>
    <x v="195"/>
    <x v="182"/>
    <d v="2019-10-11T00:00:00"/>
    <d v="2019-11-10T00:00:00"/>
  </r>
  <r>
    <x v="1"/>
    <x v="1"/>
    <m/>
    <m/>
    <x v="1"/>
    <x v="1"/>
    <m/>
    <m/>
  </r>
  <r>
    <x v="22"/>
    <x v="11"/>
    <s v="Banco"/>
    <n v="358"/>
    <x v="196"/>
    <x v="183"/>
    <d v="2019-11-10T00:00:00"/>
    <d v="2019-12-10T00:00:00"/>
  </r>
  <r>
    <x v="1"/>
    <x v="1"/>
    <m/>
    <m/>
    <x v="1"/>
    <x v="1"/>
    <m/>
    <m/>
  </r>
  <r>
    <x v="22"/>
    <x v="13"/>
    <s v="Município"/>
    <n v="359"/>
    <x v="200"/>
    <x v="100"/>
    <d v="2019-03-01T00:00:00"/>
    <d v="2019-09-10T00:00:00"/>
  </r>
  <r>
    <x v="1"/>
    <x v="1"/>
    <m/>
    <m/>
    <x v="1"/>
    <x v="1"/>
    <m/>
    <m/>
  </r>
  <r>
    <x v="22"/>
    <x v="14"/>
    <s v="Município"/>
    <n v="360"/>
    <x v="201"/>
    <x v="182"/>
    <d v="2019-09-11T00:00:00"/>
    <d v="2019-11-10T00:00:00"/>
  </r>
  <r>
    <x v="1"/>
    <x v="1"/>
    <m/>
    <m/>
    <x v="1"/>
    <x v="1"/>
    <m/>
    <m/>
  </r>
  <r>
    <x v="22"/>
    <x v="15"/>
    <s v="Banco"/>
    <n v="361"/>
    <x v="196"/>
    <x v="183"/>
    <d v="2019-11-10T00:00:00"/>
    <d v="2019-12-10T00:00:00"/>
  </r>
  <r>
    <x v="1"/>
    <x v="1"/>
    <m/>
    <m/>
    <x v="1"/>
    <x v="1"/>
    <m/>
    <m/>
  </r>
  <r>
    <x v="22"/>
    <x v="16"/>
    <s v="Município"/>
    <n v="362"/>
    <x v="197"/>
    <x v="184"/>
    <d v="2019-12-11T00:00:00"/>
    <d v="2020-01-10T00:00:00"/>
  </r>
  <r>
    <x v="1"/>
    <x v="1"/>
    <m/>
    <m/>
    <x v="1"/>
    <x v="1"/>
    <m/>
    <m/>
  </r>
  <r>
    <x v="22"/>
    <x v="17"/>
    <s v="Banco"/>
    <n v="363"/>
    <x v="54"/>
    <x v="188"/>
    <d v="2020-01-11T00:00:00"/>
    <d v="2020-02-10T00:00:00"/>
  </r>
  <r>
    <x v="1"/>
    <x v="1"/>
    <m/>
    <m/>
    <x v="1"/>
    <x v="1"/>
    <m/>
    <m/>
  </r>
  <r>
    <x v="22"/>
    <x v="18"/>
    <s v="Banco"/>
    <n v="364"/>
    <x v="202"/>
    <x v="188"/>
    <d v="2020-02-10T00:00:00"/>
    <d v="2020-02-10T00:00:00"/>
  </r>
  <r>
    <x v="1"/>
    <x v="1"/>
    <m/>
    <m/>
    <x v="1"/>
    <x v="1"/>
    <m/>
    <m/>
  </r>
  <r>
    <x v="22"/>
    <x v="19"/>
    <s v="Município"/>
    <n v="365"/>
    <x v="203"/>
    <x v="189"/>
    <d v="2019-02-09T00:00:00"/>
    <d v="2019-05-10T00:00:00"/>
  </r>
  <r>
    <x v="1"/>
    <x v="1"/>
    <m/>
    <m/>
    <x v="1"/>
    <x v="1"/>
    <m/>
    <m/>
  </r>
  <r>
    <x v="22"/>
    <x v="20"/>
    <s v="Banco"/>
    <n v="366"/>
    <x v="204"/>
    <x v="15"/>
    <d v="2020-05-10T00:00:00"/>
    <d v="2020-05-30T00:00:00"/>
  </r>
  <r>
    <x v="1"/>
    <x v="1"/>
    <m/>
    <m/>
    <x v="1"/>
    <x v="1"/>
    <m/>
    <m/>
  </r>
  <r>
    <x v="22"/>
    <x v="21"/>
    <s v="Município"/>
    <n v="367"/>
    <x v="205"/>
    <x v="186"/>
    <d v="2020-05-31T00:00:00"/>
    <d v="2020-06-30T00:00:00"/>
  </r>
  <r>
    <x v="1"/>
    <x v="1"/>
    <m/>
    <m/>
    <x v="1"/>
    <x v="1"/>
    <m/>
    <m/>
  </r>
  <r>
    <x v="23"/>
    <x v="117"/>
    <m/>
    <m/>
    <x v="200"/>
    <x v="119"/>
    <d v="2019-03-01T00:00:00"/>
    <d v="2019-06-30T00:00:00"/>
  </r>
  <r>
    <x v="1"/>
    <x v="1"/>
    <m/>
    <m/>
    <x v="1"/>
    <x v="1"/>
    <m/>
    <m/>
  </r>
  <r>
    <x v="23"/>
    <x v="118"/>
    <n v="0"/>
    <n v="369"/>
    <x v="200"/>
    <x v="50"/>
    <d v="2019-03-01T00:00:00"/>
    <d v="2019-03-01T00:00:00"/>
  </r>
  <r>
    <x v="1"/>
    <x v="1"/>
    <m/>
    <m/>
    <x v="1"/>
    <x v="1"/>
    <m/>
    <m/>
  </r>
  <r>
    <x v="23"/>
    <x v="61"/>
    <s v="Banco"/>
    <n v="370"/>
    <x v="200"/>
    <x v="141"/>
    <d v="2019-03-01T00:00:00"/>
    <d v="2019-03-30T00:00:00"/>
  </r>
  <r>
    <x v="1"/>
    <x v="1"/>
    <m/>
    <m/>
    <x v="1"/>
    <x v="1"/>
    <m/>
    <m/>
  </r>
  <r>
    <x v="23"/>
    <x v="62"/>
    <s v="Banco"/>
    <n v="371"/>
    <x v="200"/>
    <x v="141"/>
    <d v="2019-03-01T00:00:00"/>
    <d v="2019-03-15T00:00:00"/>
  </r>
  <r>
    <x v="1"/>
    <x v="1"/>
    <m/>
    <m/>
    <x v="1"/>
    <x v="1"/>
    <m/>
    <m/>
  </r>
  <r>
    <x v="23"/>
    <x v="119"/>
    <s v="Município"/>
    <n v="372"/>
    <x v="107"/>
    <x v="190"/>
    <d v="2019-02-28T00:00:00"/>
    <d v="2019-03-30T00:00:00"/>
  </r>
  <r>
    <x v="1"/>
    <x v="1"/>
    <m/>
    <m/>
    <x v="1"/>
    <x v="1"/>
    <m/>
    <m/>
  </r>
  <r>
    <x v="23"/>
    <x v="32"/>
    <s v="Banco"/>
    <n v="373"/>
    <x v="206"/>
    <x v="191"/>
    <d v="2019-03-30T00:00:00"/>
    <d v="2019-04-30T00:00:00"/>
  </r>
  <r>
    <x v="1"/>
    <x v="1"/>
    <m/>
    <m/>
    <x v="1"/>
    <x v="1"/>
    <m/>
    <m/>
  </r>
  <r>
    <x v="23"/>
    <x v="120"/>
    <s v="Município"/>
    <n v="374"/>
    <x v="61"/>
    <x v="192"/>
    <d v="2019-04-30T00:00:00"/>
    <d v="2019-05-30T00:00:00"/>
  </r>
  <r>
    <x v="1"/>
    <x v="1"/>
    <m/>
    <m/>
    <x v="1"/>
    <x v="1"/>
    <m/>
    <m/>
  </r>
  <r>
    <x v="23"/>
    <x v="121"/>
    <s v="Banco"/>
    <n v="375"/>
    <x v="207"/>
    <x v="119"/>
    <d v="2019-05-30T00:00:00"/>
    <d v="2019-06-30T00:00:00"/>
  </r>
  <r>
    <x v="1"/>
    <x v="1"/>
    <m/>
    <m/>
    <x v="1"/>
    <x v="1"/>
    <m/>
    <m/>
  </r>
  <r>
    <x v="24"/>
    <x v="122"/>
    <m/>
    <m/>
    <x v="58"/>
    <x v="193"/>
    <d v="2019-02-19T00:00:00"/>
    <d v="2020-11-30T00:00:00"/>
  </r>
  <r>
    <x v="1"/>
    <x v="1"/>
    <m/>
    <m/>
    <x v="1"/>
    <x v="1"/>
    <m/>
    <m/>
  </r>
  <r>
    <x v="24"/>
    <x v="123"/>
    <s v="Município"/>
    <n v="376"/>
    <x v="58"/>
    <x v="194"/>
    <d v="2019-02-19T00:00:00"/>
    <d v="2019-03-05T00:00:00"/>
  </r>
  <r>
    <x v="1"/>
    <x v="1"/>
    <m/>
    <m/>
    <x v="1"/>
    <x v="1"/>
    <m/>
    <m/>
  </r>
  <r>
    <x v="24"/>
    <x v="15"/>
    <s v="Banco"/>
    <n v="377"/>
    <x v="208"/>
    <x v="195"/>
    <d v="2019-03-16T00:00:00"/>
    <d v="2019-04-15T00:00:00"/>
  </r>
  <r>
    <x v="1"/>
    <x v="1"/>
    <m/>
    <m/>
    <x v="1"/>
    <x v="1"/>
    <m/>
    <m/>
  </r>
  <r>
    <x v="24"/>
    <x v="124"/>
    <s v="Banco"/>
    <n v="378"/>
    <x v="208"/>
    <x v="195"/>
    <d v="2019-03-16T00:00:00"/>
    <d v="2019-04-15T00:00:00"/>
  </r>
  <r>
    <x v="1"/>
    <x v="1"/>
    <m/>
    <m/>
    <x v="1"/>
    <x v="1"/>
    <m/>
    <m/>
  </r>
  <r>
    <x v="24"/>
    <x v="125"/>
    <s v="Município"/>
    <n v="379"/>
    <x v="209"/>
    <x v="196"/>
    <d v="2019-04-16T00:00:00"/>
    <d v="2019-06-15T00:00:00"/>
  </r>
  <r>
    <x v="1"/>
    <x v="1"/>
    <m/>
    <m/>
    <x v="1"/>
    <x v="1"/>
    <m/>
    <m/>
  </r>
  <r>
    <x v="24"/>
    <x v="126"/>
    <s v="Município"/>
    <n v="380"/>
    <x v="210"/>
    <x v="197"/>
    <d v="2019-06-15T00:00:00"/>
    <d v="2019-07-15T00:00:00"/>
  </r>
  <r>
    <x v="1"/>
    <x v="1"/>
    <m/>
    <m/>
    <x v="1"/>
    <x v="1"/>
    <m/>
    <m/>
  </r>
  <r>
    <x v="24"/>
    <x v="127"/>
    <s v="Banco"/>
    <n v="381"/>
    <x v="210"/>
    <x v="197"/>
    <d v="2019-06-15T00:00:00"/>
    <d v="2019-07-15T00:00:00"/>
  </r>
  <r>
    <x v="1"/>
    <x v="1"/>
    <m/>
    <m/>
    <x v="1"/>
    <x v="1"/>
    <m/>
    <m/>
  </r>
  <r>
    <x v="24"/>
    <x v="18"/>
    <s v="Banco"/>
    <n v="382"/>
    <x v="211"/>
    <x v="197"/>
    <d v="2019-07-15T00:00:00"/>
    <d v="2019-07-15T00:00:00"/>
  </r>
  <r>
    <x v="1"/>
    <x v="1"/>
    <m/>
    <m/>
    <x v="1"/>
    <x v="1"/>
    <m/>
    <m/>
  </r>
  <r>
    <x v="24"/>
    <x v="13"/>
    <s v="Município"/>
    <n v="383"/>
    <x v="12"/>
    <x v="126"/>
    <d v="2019-02-22T00:00:00"/>
    <d v="2019-10-30T00:00:00"/>
  </r>
  <r>
    <x v="1"/>
    <x v="1"/>
    <m/>
    <m/>
    <x v="1"/>
    <x v="1"/>
    <m/>
    <m/>
  </r>
  <r>
    <x v="24"/>
    <x v="19"/>
    <s v="Município"/>
    <n v="384"/>
    <x v="51"/>
    <x v="100"/>
    <d v="2019-07-12T00:00:00"/>
    <d v="2019-09-10T00:00:00"/>
  </r>
  <r>
    <x v="1"/>
    <x v="1"/>
    <m/>
    <m/>
    <x v="1"/>
    <x v="1"/>
    <m/>
    <m/>
  </r>
  <r>
    <x v="24"/>
    <x v="127"/>
    <s v="Banco"/>
    <n v="385"/>
    <x v="212"/>
    <x v="126"/>
    <d v="2019-09-30T00:00:00"/>
    <d v="2019-10-30T00:00:00"/>
  </r>
  <r>
    <x v="1"/>
    <x v="1"/>
    <m/>
    <m/>
    <x v="1"/>
    <x v="1"/>
    <m/>
    <m/>
  </r>
  <r>
    <x v="24"/>
    <x v="21"/>
    <s v="Município"/>
    <n v="386"/>
    <x v="213"/>
    <x v="193"/>
    <d v="2020-10-31T00:00:00"/>
    <d v="2020-11-30T00:00:00"/>
  </r>
  <r>
    <x v="1"/>
    <x v="1"/>
    <m/>
    <m/>
    <x v="1"/>
    <x v="1"/>
    <m/>
    <m/>
  </r>
  <r>
    <x v="25"/>
    <x v="128"/>
    <m/>
    <m/>
    <x v="214"/>
    <x v="186"/>
    <d v="2018-12-27T00:00:00"/>
    <d v="2020-06-30T00:00:00"/>
  </r>
  <r>
    <x v="1"/>
    <x v="1"/>
    <m/>
    <m/>
    <x v="1"/>
    <x v="1"/>
    <m/>
    <m/>
  </r>
  <r>
    <x v="25"/>
    <x v="24"/>
    <s v="Município"/>
    <n v="387"/>
    <x v="214"/>
    <x v="19"/>
    <d v="2018-12-27T00:00:00"/>
    <d v="2019-02-25T00:00:00"/>
  </r>
  <r>
    <x v="1"/>
    <x v="1"/>
    <m/>
    <m/>
    <x v="1"/>
    <x v="1"/>
    <m/>
    <m/>
  </r>
  <r>
    <x v="25"/>
    <x v="25"/>
    <s v="Município"/>
    <n v="388"/>
    <x v="215"/>
    <x v="101"/>
    <d v="2019-03-13T00:00:00"/>
    <d v="2019-03-20T00:00:00"/>
  </r>
  <r>
    <x v="1"/>
    <x v="1"/>
    <m/>
    <m/>
    <x v="1"/>
    <x v="1"/>
    <m/>
    <m/>
  </r>
  <r>
    <x v="25"/>
    <x v="7"/>
    <s v="Banco"/>
    <n v="389"/>
    <x v="108"/>
    <x v="181"/>
    <d v="2019-03-21T00:00:00"/>
    <d v="2019-04-10T00:00:00"/>
  </r>
  <r>
    <x v="1"/>
    <x v="1"/>
    <m/>
    <m/>
    <x v="1"/>
    <x v="1"/>
    <m/>
    <m/>
  </r>
  <r>
    <x v="25"/>
    <x v="8"/>
    <s v="Município"/>
    <n v="390"/>
    <x v="94"/>
    <x v="124"/>
    <d v="2019-04-11T00:00:00"/>
    <d v="2019-07-10T00:00:00"/>
  </r>
  <r>
    <x v="1"/>
    <x v="1"/>
    <m/>
    <m/>
    <x v="1"/>
    <x v="1"/>
    <m/>
    <m/>
  </r>
  <r>
    <x v="25"/>
    <x v="129"/>
    <s v="Município"/>
    <n v="391"/>
    <x v="216"/>
    <x v="124"/>
    <d v="2019-07-10T00:00:00"/>
    <d v="2019-07-10T00:00:00"/>
  </r>
  <r>
    <x v="1"/>
    <x v="1"/>
    <m/>
    <m/>
    <x v="1"/>
    <x v="1"/>
    <m/>
    <m/>
  </r>
  <r>
    <x v="25"/>
    <x v="9"/>
    <s v="Banco"/>
    <n v="392"/>
    <x v="194"/>
    <x v="6"/>
    <d v="2019-07-11T00:00:00"/>
    <d v="2019-08-10T00:00:00"/>
  </r>
  <r>
    <x v="1"/>
    <x v="1"/>
    <m/>
    <m/>
    <x v="1"/>
    <x v="1"/>
    <m/>
    <m/>
  </r>
  <r>
    <x v="25"/>
    <x v="10"/>
    <s v="Município"/>
    <n v="393"/>
    <x v="143"/>
    <x v="100"/>
    <d v="2019-08-11T00:00:00"/>
    <d v="2019-09-10T00:00:00"/>
  </r>
  <r>
    <x v="1"/>
    <x v="1"/>
    <m/>
    <m/>
    <x v="1"/>
    <x v="1"/>
    <m/>
    <m/>
  </r>
  <r>
    <x v="25"/>
    <x v="11"/>
    <s v="Banco"/>
    <n v="394"/>
    <x v="111"/>
    <x v="125"/>
    <d v="2019-09-10T00:00:00"/>
    <d v="2019-10-10T00:00:00"/>
  </r>
  <r>
    <x v="1"/>
    <x v="1"/>
    <m/>
    <m/>
    <x v="1"/>
    <x v="1"/>
    <m/>
    <m/>
  </r>
  <r>
    <x v="25"/>
    <x v="12"/>
    <s v="Município"/>
    <n v="395"/>
    <x v="217"/>
    <x v="183"/>
    <d v="2019-06-13T00:00:00"/>
    <d v="2019-12-10T00:00:00"/>
  </r>
  <r>
    <x v="1"/>
    <x v="1"/>
    <m/>
    <m/>
    <x v="1"/>
    <x v="1"/>
    <m/>
    <m/>
  </r>
  <r>
    <x v="25"/>
    <x v="13"/>
    <s v="Município"/>
    <n v="396"/>
    <x v="12"/>
    <x v="125"/>
    <d v="2019-02-22T00:00:00"/>
    <d v="2019-10-10T00:00:00"/>
  </r>
  <r>
    <x v="1"/>
    <x v="1"/>
    <m/>
    <m/>
    <x v="1"/>
    <x v="1"/>
    <m/>
    <m/>
  </r>
  <r>
    <x v="25"/>
    <x v="14"/>
    <s v="Município"/>
    <n v="397"/>
    <x v="51"/>
    <x v="125"/>
    <d v="2019-07-12T00:00:00"/>
    <d v="2019-10-10T00:00:00"/>
  </r>
  <r>
    <x v="1"/>
    <x v="1"/>
    <m/>
    <m/>
    <x v="1"/>
    <x v="1"/>
    <m/>
    <m/>
  </r>
  <r>
    <x v="25"/>
    <x v="130"/>
    <s v="Município"/>
    <n v="398"/>
    <x v="127"/>
    <x v="125"/>
    <d v="2019-10-10T00:00:00"/>
    <d v="2019-10-10T00:00:00"/>
  </r>
  <r>
    <x v="1"/>
    <x v="1"/>
    <m/>
    <m/>
    <x v="1"/>
    <x v="1"/>
    <m/>
    <m/>
  </r>
  <r>
    <x v="25"/>
    <x v="15"/>
    <s v="Banco"/>
    <n v="399"/>
    <x v="195"/>
    <x v="182"/>
    <d v="2019-10-11T00:00:00"/>
    <d v="2019-11-10T00:00:00"/>
  </r>
  <r>
    <x v="1"/>
    <x v="1"/>
    <m/>
    <m/>
    <x v="1"/>
    <x v="1"/>
    <m/>
    <m/>
  </r>
  <r>
    <x v="25"/>
    <x v="16"/>
    <s v="Município"/>
    <n v="400"/>
    <x v="196"/>
    <x v="183"/>
    <d v="2019-11-10T00:00:00"/>
    <d v="2019-12-10T00:00:00"/>
  </r>
  <r>
    <x v="1"/>
    <x v="1"/>
    <m/>
    <m/>
    <x v="1"/>
    <x v="1"/>
    <m/>
    <m/>
  </r>
  <r>
    <x v="25"/>
    <x v="17"/>
    <s v="Banco"/>
    <n v="401"/>
    <x v="197"/>
    <x v="184"/>
    <d v="2019-12-11T00:00:00"/>
    <d v="2020-01-10T00:00:00"/>
  </r>
  <r>
    <x v="1"/>
    <x v="1"/>
    <m/>
    <m/>
    <x v="1"/>
    <x v="1"/>
    <m/>
    <m/>
  </r>
  <r>
    <x v="25"/>
    <x v="18"/>
    <s v="Banco"/>
    <n v="402"/>
    <x v="198"/>
    <x v="184"/>
    <d v="2020-01-10T00:00:00"/>
    <d v="2020-01-10T00:00:00"/>
  </r>
  <r>
    <x v="1"/>
    <x v="1"/>
    <m/>
    <m/>
    <x v="1"/>
    <x v="1"/>
    <m/>
    <m/>
  </r>
  <r>
    <x v="25"/>
    <x v="19"/>
    <s v="Município"/>
    <n v="403"/>
    <x v="54"/>
    <x v="185"/>
    <d v="2020-01-11T00:00:00"/>
    <d v="2020-04-10T00:00:00"/>
  </r>
  <r>
    <x v="1"/>
    <x v="1"/>
    <m/>
    <m/>
    <x v="1"/>
    <x v="1"/>
    <m/>
    <m/>
  </r>
  <r>
    <x v="25"/>
    <x v="20"/>
    <s v="Banco"/>
    <n v="404"/>
    <x v="204"/>
    <x v="15"/>
    <d v="2020-05-10T00:00:00"/>
    <d v="2020-05-30T00:00:00"/>
  </r>
  <r>
    <x v="1"/>
    <x v="1"/>
    <m/>
    <m/>
    <x v="1"/>
    <x v="1"/>
    <m/>
    <m/>
  </r>
  <r>
    <x v="25"/>
    <x v="21"/>
    <s v="Município"/>
    <n v="405"/>
    <x v="205"/>
    <x v="186"/>
    <d v="2020-05-31T00:00:00"/>
    <d v="2020-06-30T00:00:00"/>
  </r>
  <r>
    <x v="1"/>
    <x v="1"/>
    <m/>
    <m/>
    <x v="1"/>
    <x v="1"/>
    <m/>
    <m/>
  </r>
  <r>
    <x v="26"/>
    <x v="131"/>
    <m/>
    <m/>
    <x v="58"/>
    <x v="198"/>
    <d v="2019-02-19T00:00:00"/>
    <d v="2020-10-10T00:00:00"/>
  </r>
  <r>
    <x v="1"/>
    <x v="1"/>
    <m/>
    <m/>
    <x v="1"/>
    <x v="1"/>
    <m/>
    <m/>
  </r>
  <r>
    <x v="26"/>
    <x v="132"/>
    <s v="Banco"/>
    <n v="406"/>
    <x v="58"/>
    <x v="86"/>
    <d v="2019-02-19T00:00:00"/>
    <d v="2019-03-11T00:00:00"/>
  </r>
  <r>
    <x v="1"/>
    <x v="1"/>
    <m/>
    <m/>
    <x v="1"/>
    <x v="1"/>
    <m/>
    <m/>
  </r>
  <r>
    <x v="26"/>
    <x v="133"/>
    <s v="Município"/>
    <n v="407"/>
    <x v="215"/>
    <x v="199"/>
    <d v="2019-03-13T00:00:00"/>
    <d v="2019-07-11T00:00:00"/>
  </r>
  <r>
    <x v="1"/>
    <x v="1"/>
    <m/>
    <m/>
    <x v="1"/>
    <x v="1"/>
    <m/>
    <m/>
  </r>
  <r>
    <x v="26"/>
    <x v="9"/>
    <s v="Banco"/>
    <n v="408"/>
    <x v="194"/>
    <x v="6"/>
    <d v="2019-07-11T00:00:00"/>
    <d v="2019-08-10T00:00:00"/>
  </r>
  <r>
    <x v="1"/>
    <x v="1"/>
    <m/>
    <m/>
    <x v="1"/>
    <x v="1"/>
    <m/>
    <m/>
  </r>
  <r>
    <x v="26"/>
    <x v="10"/>
    <s v="Município"/>
    <n v="409"/>
    <x v="143"/>
    <x v="100"/>
    <d v="2019-08-11T00:00:00"/>
    <d v="2019-09-10T00:00:00"/>
  </r>
  <r>
    <x v="1"/>
    <x v="1"/>
    <m/>
    <m/>
    <x v="1"/>
    <x v="1"/>
    <m/>
    <m/>
  </r>
  <r>
    <x v="26"/>
    <x v="134"/>
    <s v="Município"/>
    <n v="410"/>
    <x v="195"/>
    <x v="183"/>
    <d v="2019-10-11T00:00:00"/>
    <d v="2019-12-10T00:00:00"/>
  </r>
  <r>
    <x v="1"/>
    <x v="1"/>
    <m/>
    <m/>
    <x v="1"/>
    <x v="1"/>
    <m/>
    <m/>
  </r>
  <r>
    <x v="26"/>
    <x v="15"/>
    <s v="Banco"/>
    <n v="411"/>
    <x v="197"/>
    <x v="184"/>
    <d v="2019-12-11T00:00:00"/>
    <d v="2020-01-10T00:00:00"/>
  </r>
  <r>
    <x v="1"/>
    <x v="1"/>
    <m/>
    <m/>
    <x v="1"/>
    <x v="1"/>
    <m/>
    <m/>
  </r>
  <r>
    <x v="26"/>
    <x v="33"/>
    <s v="Município"/>
    <n v="412"/>
    <x v="54"/>
    <x v="188"/>
    <d v="2020-01-11T00:00:00"/>
    <d v="2020-02-10T00:00:00"/>
  </r>
  <r>
    <x v="1"/>
    <x v="1"/>
    <m/>
    <m/>
    <x v="1"/>
    <x v="1"/>
    <m/>
    <m/>
  </r>
  <r>
    <x v="26"/>
    <x v="135"/>
    <s v="Banco"/>
    <n v="413"/>
    <x v="218"/>
    <x v="200"/>
    <d v="2020-02-09T00:00:00"/>
    <d v="2020-03-10T00:00:00"/>
  </r>
  <r>
    <x v="1"/>
    <x v="1"/>
    <m/>
    <m/>
    <x v="1"/>
    <x v="1"/>
    <m/>
    <m/>
  </r>
  <r>
    <x v="26"/>
    <x v="13"/>
    <s v="Município"/>
    <n v="414"/>
    <x v="12"/>
    <x v="64"/>
    <d v="2019-02-22T00:00:00"/>
    <d v="2020-04-20T00:00:00"/>
  </r>
  <r>
    <x v="1"/>
    <x v="1"/>
    <m/>
    <m/>
    <x v="1"/>
    <x v="1"/>
    <m/>
    <m/>
  </r>
  <r>
    <x v="26"/>
    <x v="136"/>
    <s v="CIF/CT-SHQA"/>
    <n v="415"/>
    <x v="200"/>
    <x v="50"/>
    <d v="2019-03-01T00:00:00"/>
    <d v="2019-03-01T00:00:00"/>
  </r>
  <r>
    <x v="1"/>
    <x v="1"/>
    <m/>
    <m/>
    <x v="1"/>
    <x v="1"/>
    <m/>
    <m/>
  </r>
  <r>
    <x v="26"/>
    <x v="137"/>
    <s v="Município"/>
    <n v="416"/>
    <x v="200"/>
    <x v="76"/>
    <d v="2019-03-01T00:00:00"/>
    <d v="2019-03-08T00:00:00"/>
  </r>
  <r>
    <x v="1"/>
    <x v="1"/>
    <m/>
    <m/>
    <x v="1"/>
    <x v="1"/>
    <m/>
    <m/>
  </r>
  <r>
    <x v="26"/>
    <x v="138"/>
    <s v="CIF/CT-SHQA"/>
    <n v="417"/>
    <x v="219"/>
    <x v="3"/>
    <d v="2019-03-08T00:00:00"/>
    <d v="2019-04-26T00:00:00"/>
  </r>
  <r>
    <x v="1"/>
    <x v="1"/>
    <m/>
    <m/>
    <x v="1"/>
    <x v="1"/>
    <m/>
    <m/>
  </r>
  <r>
    <x v="26"/>
    <x v="139"/>
    <s v="Banco"/>
    <n v="418"/>
    <x v="3"/>
    <x v="191"/>
    <d v="2019-04-26T00:00:00"/>
    <d v="2019-04-30T00:00:00"/>
  </r>
  <r>
    <x v="1"/>
    <x v="1"/>
    <m/>
    <m/>
    <x v="1"/>
    <x v="1"/>
    <m/>
    <m/>
  </r>
  <r>
    <x v="26"/>
    <x v="140"/>
    <s v="Município"/>
    <n v="419"/>
    <x v="220"/>
    <x v="119"/>
    <d v="2019-05-01T00:00:00"/>
    <d v="2019-06-30T00:00:00"/>
  </r>
  <r>
    <x v="1"/>
    <x v="1"/>
    <m/>
    <m/>
    <x v="1"/>
    <x v="1"/>
    <m/>
    <m/>
  </r>
  <r>
    <x v="26"/>
    <x v="132"/>
    <s v="Banco"/>
    <n v="420"/>
    <x v="122"/>
    <x v="103"/>
    <d v="2019-06-30T00:00:00"/>
    <d v="2019-07-20T00:00:00"/>
  </r>
  <r>
    <x v="1"/>
    <x v="1"/>
    <m/>
    <m/>
    <x v="1"/>
    <x v="1"/>
    <m/>
    <m/>
  </r>
  <r>
    <x v="26"/>
    <x v="141"/>
    <s v="Município"/>
    <n v="421"/>
    <x v="221"/>
    <x v="62"/>
    <d v="2019-07-24T00:00:00"/>
    <d v="2020-01-20T00:00:00"/>
  </r>
  <r>
    <x v="1"/>
    <x v="1"/>
    <m/>
    <m/>
    <x v="1"/>
    <x v="1"/>
    <m/>
    <m/>
  </r>
  <r>
    <x v="26"/>
    <x v="15"/>
    <s v="Banco"/>
    <n v="422"/>
    <x v="69"/>
    <x v="63"/>
    <d v="2020-01-21T00:00:00"/>
    <d v="2020-02-20T00:00:00"/>
  </r>
  <r>
    <x v="1"/>
    <x v="1"/>
    <m/>
    <m/>
    <x v="1"/>
    <x v="1"/>
    <m/>
    <m/>
  </r>
  <r>
    <x v="26"/>
    <x v="33"/>
    <s v="Município"/>
    <n v="423"/>
    <x v="71"/>
    <x v="179"/>
    <d v="2020-02-19T00:00:00"/>
    <d v="2020-03-20T00:00:00"/>
  </r>
  <r>
    <x v="1"/>
    <x v="1"/>
    <m/>
    <m/>
    <x v="1"/>
    <x v="1"/>
    <m/>
    <m/>
  </r>
  <r>
    <x v="26"/>
    <x v="142"/>
    <s v="Banco"/>
    <n v="424"/>
    <x v="222"/>
    <x v="64"/>
    <d v="2020-03-21T00:00:00"/>
    <d v="2020-04-20T00:00:00"/>
  </r>
  <r>
    <x v="1"/>
    <x v="1"/>
    <m/>
    <m/>
    <x v="1"/>
    <x v="1"/>
    <m/>
    <m/>
  </r>
  <r>
    <x v="26"/>
    <x v="18"/>
    <s v="Banco"/>
    <n v="425"/>
    <x v="72"/>
    <x v="64"/>
    <d v="2020-04-20T00:00:00"/>
    <d v="2020-04-20T00:00:00"/>
  </r>
  <r>
    <x v="1"/>
    <x v="1"/>
    <m/>
    <m/>
    <x v="1"/>
    <x v="1"/>
    <m/>
    <m/>
  </r>
  <r>
    <x v="26"/>
    <x v="143"/>
    <s v="Município"/>
    <n v="426"/>
    <x v="223"/>
    <x v="201"/>
    <d v="2020-04-22T00:00:00"/>
    <d v="2020-08-20T00:00:00"/>
  </r>
  <r>
    <x v="1"/>
    <x v="1"/>
    <m/>
    <m/>
    <x v="1"/>
    <x v="1"/>
    <m/>
    <m/>
  </r>
  <r>
    <x v="26"/>
    <x v="127"/>
    <s v="Banco"/>
    <n v="427"/>
    <x v="224"/>
    <x v="202"/>
    <d v="2020-08-21T00:00:00"/>
    <d v="2020-09-10T00:00:00"/>
  </r>
  <r>
    <x v="1"/>
    <x v="1"/>
    <m/>
    <m/>
    <x v="1"/>
    <x v="1"/>
    <m/>
    <m/>
  </r>
  <r>
    <x v="26"/>
    <x v="21"/>
    <s v="Município"/>
    <n v="428"/>
    <x v="225"/>
    <x v="198"/>
    <d v="2020-09-10T00:00:00"/>
    <d v="2020-10-10T00:00:00"/>
  </r>
  <r>
    <x v="1"/>
    <x v="1"/>
    <m/>
    <m/>
    <x v="1"/>
    <x v="1"/>
    <m/>
    <m/>
  </r>
  <r>
    <x v="27"/>
    <x v="144"/>
    <m/>
    <m/>
    <x v="58"/>
    <x v="0"/>
    <d v="2019-02-19T00:00:00"/>
    <d v="2020-10-20T00:00:00"/>
  </r>
  <r>
    <x v="1"/>
    <x v="1"/>
    <m/>
    <m/>
    <x v="1"/>
    <x v="1"/>
    <m/>
    <m/>
  </r>
  <r>
    <x v="27"/>
    <x v="2"/>
    <s v="Município"/>
    <n v="429"/>
    <x v="58"/>
    <x v="86"/>
    <d v="2019-02-19T00:00:00"/>
    <d v="2019-03-11T00:00:00"/>
  </r>
  <r>
    <x v="1"/>
    <x v="1"/>
    <m/>
    <m/>
    <x v="1"/>
    <x v="1"/>
    <m/>
    <m/>
  </r>
  <r>
    <x v="27"/>
    <x v="145"/>
    <s v="CIF/CT-SHQA"/>
    <n v="430"/>
    <x v="93"/>
    <x v="3"/>
    <d v="2019-03-11T00:00:00"/>
    <d v="2019-04-26T00:00:00"/>
  </r>
  <r>
    <x v="1"/>
    <x v="1"/>
    <m/>
    <m/>
    <x v="1"/>
    <x v="1"/>
    <m/>
    <m/>
  </r>
  <r>
    <x v="27"/>
    <x v="146"/>
    <s v="Banco"/>
    <n v="431"/>
    <x v="3"/>
    <x v="4"/>
    <d v="2019-04-26T00:00:00"/>
    <d v="2019-05-03T00:00:00"/>
  </r>
  <r>
    <x v="1"/>
    <x v="1"/>
    <m/>
    <m/>
    <x v="1"/>
    <x v="1"/>
    <m/>
    <m/>
  </r>
  <r>
    <x v="27"/>
    <x v="24"/>
    <s v="Município"/>
    <n v="432"/>
    <x v="226"/>
    <x v="5"/>
    <d v="2019-06-04T00:00:00"/>
    <d v="2019-08-03T00:00:00"/>
  </r>
  <r>
    <x v="1"/>
    <x v="1"/>
    <m/>
    <m/>
    <x v="1"/>
    <x v="1"/>
    <m/>
    <m/>
  </r>
  <r>
    <x v="27"/>
    <x v="25"/>
    <s v="Município"/>
    <n v="433"/>
    <x v="5"/>
    <x v="6"/>
    <d v="2019-08-03T00:00:00"/>
    <d v="2019-08-10T00:00:00"/>
  </r>
  <r>
    <x v="1"/>
    <x v="1"/>
    <m/>
    <m/>
    <x v="1"/>
    <x v="1"/>
    <m/>
    <m/>
  </r>
  <r>
    <x v="27"/>
    <x v="30"/>
    <s v="Banco"/>
    <n v="434"/>
    <x v="6"/>
    <x v="7"/>
    <d v="2019-08-10T00:00:00"/>
    <d v="2019-08-30T00:00:00"/>
  </r>
  <r>
    <x v="1"/>
    <x v="1"/>
    <m/>
    <m/>
    <x v="1"/>
    <x v="1"/>
    <m/>
    <m/>
  </r>
  <r>
    <x v="27"/>
    <x v="8"/>
    <s v="Município"/>
    <n v="435"/>
    <x v="7"/>
    <x v="8"/>
    <d v="2019-09-01T00:00:00"/>
    <d v="2019-11-30T00:00:00"/>
  </r>
  <r>
    <x v="1"/>
    <x v="1"/>
    <m/>
    <m/>
    <x v="1"/>
    <x v="1"/>
    <m/>
    <m/>
  </r>
  <r>
    <x v="27"/>
    <x v="32"/>
    <s v="Banco"/>
    <n v="436"/>
    <x v="8"/>
    <x v="9"/>
    <d v="2019-11-30T00:00:00"/>
    <d v="2019-12-30T00:00:00"/>
  </r>
  <r>
    <x v="1"/>
    <x v="1"/>
    <m/>
    <m/>
    <x v="1"/>
    <x v="1"/>
    <m/>
    <m/>
  </r>
  <r>
    <x v="27"/>
    <x v="33"/>
    <s v="Município"/>
    <n v="437"/>
    <x v="9"/>
    <x v="10"/>
    <d v="2019-12-31T00:00:00"/>
    <d v="2020-01-30T00:00:00"/>
  </r>
  <r>
    <x v="1"/>
    <x v="1"/>
    <m/>
    <m/>
    <x v="1"/>
    <x v="1"/>
    <m/>
    <m/>
  </r>
  <r>
    <x v="27"/>
    <x v="147"/>
    <s v="Banco"/>
    <n v="438"/>
    <x v="55"/>
    <x v="15"/>
    <d v="2020-01-31T00:00:00"/>
    <d v="2020-05-30T00:00:00"/>
  </r>
  <r>
    <x v="1"/>
    <x v="1"/>
    <m/>
    <m/>
    <x v="1"/>
    <x v="1"/>
    <m/>
    <m/>
  </r>
  <r>
    <x v="27"/>
    <x v="148"/>
    <s v="Banco"/>
    <n v="439"/>
    <x v="205"/>
    <x v="186"/>
    <d v="2020-05-31T00:00:00"/>
    <d v="2020-06-30T00:00:00"/>
  </r>
  <r>
    <x v="1"/>
    <x v="1"/>
    <m/>
    <m/>
    <x v="1"/>
    <x v="1"/>
    <m/>
    <m/>
  </r>
  <r>
    <x v="27"/>
    <x v="13"/>
    <s v="Município"/>
    <n v="440"/>
    <x v="227"/>
    <x v="8"/>
    <d v="2019-05-03T00:00:00"/>
    <d v="2019-11-30T00:00:00"/>
  </r>
  <r>
    <x v="1"/>
    <x v="1"/>
    <m/>
    <m/>
    <x v="1"/>
    <x v="1"/>
    <m/>
    <m/>
  </r>
  <r>
    <x v="27"/>
    <x v="18"/>
    <s v="Banco"/>
    <n v="441"/>
    <x v="228"/>
    <x v="186"/>
    <d v="2020-06-30T00:00:00"/>
    <d v="2020-06-30T00:00:00"/>
  </r>
  <r>
    <x v="1"/>
    <x v="1"/>
    <m/>
    <m/>
    <x v="1"/>
    <x v="1"/>
    <m/>
    <m/>
  </r>
  <r>
    <x v="27"/>
    <x v="19"/>
    <s v="Município"/>
    <n v="442"/>
    <x v="160"/>
    <x v="149"/>
    <d v="2020-07-02T00:00:00"/>
    <d v="2020-09-30T00:00:00"/>
  </r>
  <r>
    <x v="1"/>
    <x v="1"/>
    <m/>
    <m/>
    <x v="1"/>
    <x v="1"/>
    <m/>
    <m/>
  </r>
  <r>
    <x v="27"/>
    <x v="69"/>
    <s v="Banco"/>
    <n v="443"/>
    <x v="229"/>
    <x v="0"/>
    <d v="2020-09-30T00:00:00"/>
    <d v="2020-10-20T00:00:00"/>
  </r>
  <r>
    <x v="1"/>
    <x v="1"/>
    <m/>
    <m/>
    <x v="1"/>
    <x v="1"/>
    <m/>
    <m/>
  </r>
  <r>
    <x v="27"/>
    <x v="21"/>
    <s v="Município"/>
    <n v="444"/>
    <x v="20"/>
    <x v="0"/>
    <d v="2020-09-20T00:00:00"/>
    <d v="2020-10-20T00:00:00"/>
  </r>
  <r>
    <x v="1"/>
    <x v="1"/>
    <m/>
    <m/>
    <x v="1"/>
    <x v="1"/>
    <m/>
    <m/>
  </r>
  <r>
    <x v="28"/>
    <x v="149"/>
    <m/>
    <m/>
    <x v="57"/>
    <x v="31"/>
    <d v="2019-02-21T00:00:00"/>
    <d v="2020-06-10T00:00:00"/>
  </r>
  <r>
    <x v="1"/>
    <x v="1"/>
    <m/>
    <m/>
    <x v="1"/>
    <x v="1"/>
    <m/>
    <m/>
  </r>
  <r>
    <x v="28"/>
    <x v="24"/>
    <s v="Município"/>
    <n v="445"/>
    <x v="57"/>
    <x v="53"/>
    <d v="2019-02-21T00:00:00"/>
    <d v="2019-04-22T00:00:00"/>
  </r>
  <r>
    <x v="1"/>
    <x v="1"/>
    <m/>
    <m/>
    <x v="1"/>
    <x v="1"/>
    <m/>
    <m/>
  </r>
  <r>
    <x v="28"/>
    <x v="25"/>
    <s v="Município"/>
    <n v="446"/>
    <x v="60"/>
    <x v="54"/>
    <d v="2019-04-22T00:00:00"/>
    <d v="2019-04-29T00:00:00"/>
  </r>
  <r>
    <x v="1"/>
    <x v="1"/>
    <m/>
    <m/>
    <x v="1"/>
    <x v="1"/>
    <m/>
    <m/>
  </r>
  <r>
    <x v="28"/>
    <x v="7"/>
    <s v="Banco"/>
    <n v="447"/>
    <x v="230"/>
    <x v="203"/>
    <d v="2019-04-28T00:00:00"/>
    <d v="2019-05-18T00:00:00"/>
  </r>
  <r>
    <x v="1"/>
    <x v="1"/>
    <m/>
    <m/>
    <x v="1"/>
    <x v="1"/>
    <m/>
    <m/>
  </r>
  <r>
    <x v="28"/>
    <x v="8"/>
    <s v="Município"/>
    <n v="448"/>
    <x v="231"/>
    <x v="204"/>
    <d v="2019-05-20T00:00:00"/>
    <d v="2019-08-18T00:00:00"/>
  </r>
  <r>
    <x v="1"/>
    <x v="1"/>
    <m/>
    <m/>
    <x v="1"/>
    <x v="1"/>
    <m/>
    <m/>
  </r>
  <r>
    <x v="28"/>
    <x v="9"/>
    <s v="Banco"/>
    <n v="449"/>
    <x v="75"/>
    <x v="205"/>
    <d v="2019-08-19T00:00:00"/>
    <d v="2019-09-18T00:00:00"/>
  </r>
  <r>
    <x v="1"/>
    <x v="1"/>
    <m/>
    <m/>
    <x v="1"/>
    <x v="1"/>
    <m/>
    <m/>
  </r>
  <r>
    <x v="28"/>
    <x v="10"/>
    <s v="Município"/>
    <n v="450"/>
    <x v="232"/>
    <x v="206"/>
    <d v="2019-09-18T00:00:00"/>
    <d v="2019-10-18T00:00:00"/>
  </r>
  <r>
    <x v="1"/>
    <x v="1"/>
    <m/>
    <m/>
    <x v="1"/>
    <x v="1"/>
    <m/>
    <m/>
  </r>
  <r>
    <x v="28"/>
    <x v="11"/>
    <s v="Banco"/>
    <n v="451"/>
    <x v="233"/>
    <x v="207"/>
    <d v="2019-10-19T00:00:00"/>
    <d v="2019-11-18T00:00:00"/>
  </r>
  <r>
    <x v="1"/>
    <x v="1"/>
    <m/>
    <m/>
    <x v="1"/>
    <x v="1"/>
    <m/>
    <m/>
  </r>
  <r>
    <x v="28"/>
    <x v="12"/>
    <s v="Município"/>
    <n v="452"/>
    <x v="65"/>
    <x v="208"/>
    <d v="2019-10-21T00:00:00"/>
    <d v="2020-04-18T00:00:00"/>
  </r>
  <r>
    <x v="1"/>
    <x v="1"/>
    <m/>
    <m/>
    <x v="1"/>
    <x v="1"/>
    <m/>
    <m/>
  </r>
  <r>
    <x v="28"/>
    <x v="13"/>
    <s v="Município"/>
    <n v="453"/>
    <x v="12"/>
    <x v="209"/>
    <d v="2019-02-22T00:00:00"/>
    <d v="2019-12-18T00:00:00"/>
  </r>
  <r>
    <x v="1"/>
    <x v="1"/>
    <m/>
    <m/>
    <x v="1"/>
    <x v="1"/>
    <m/>
    <m/>
  </r>
  <r>
    <x v="28"/>
    <x v="14"/>
    <s v="Município"/>
    <n v="454"/>
    <x v="76"/>
    <x v="207"/>
    <d v="2019-08-20T00:00:00"/>
    <d v="2019-11-18T00:00:00"/>
  </r>
  <r>
    <x v="1"/>
    <x v="1"/>
    <m/>
    <m/>
    <x v="1"/>
    <x v="1"/>
    <m/>
    <m/>
  </r>
  <r>
    <x v="28"/>
    <x v="15"/>
    <s v="Banco"/>
    <n v="455"/>
    <x v="234"/>
    <x v="209"/>
    <d v="2019-11-18T00:00:00"/>
    <d v="2019-12-18T00:00:00"/>
  </r>
  <r>
    <x v="1"/>
    <x v="1"/>
    <m/>
    <m/>
    <x v="1"/>
    <x v="1"/>
    <m/>
    <m/>
  </r>
  <r>
    <x v="28"/>
    <x v="16"/>
    <s v="Município"/>
    <n v="456"/>
    <x v="235"/>
    <x v="210"/>
    <d v="2019-12-19T00:00:00"/>
    <d v="2020-01-18T00:00:00"/>
  </r>
  <r>
    <x v="1"/>
    <x v="1"/>
    <m/>
    <m/>
    <x v="1"/>
    <x v="1"/>
    <m/>
    <m/>
  </r>
  <r>
    <x v="28"/>
    <x v="17"/>
    <s v="Banco"/>
    <n v="457"/>
    <x v="236"/>
    <x v="211"/>
    <d v="2020-01-19T00:00:00"/>
    <d v="2020-02-18T00:00:00"/>
  </r>
  <r>
    <x v="1"/>
    <x v="1"/>
    <m/>
    <m/>
    <x v="1"/>
    <x v="1"/>
    <m/>
    <m/>
  </r>
  <r>
    <x v="28"/>
    <x v="18"/>
    <s v="Banco"/>
    <n v="458"/>
    <x v="237"/>
    <x v="211"/>
    <d v="2020-02-18T00:00:00"/>
    <d v="2020-02-18T00:00:00"/>
  </r>
  <r>
    <x v="1"/>
    <x v="1"/>
    <m/>
    <m/>
    <x v="1"/>
    <x v="1"/>
    <m/>
    <m/>
  </r>
  <r>
    <x v="28"/>
    <x v="19"/>
    <s v="Município"/>
    <n v="459"/>
    <x v="237"/>
    <x v="208"/>
    <d v="2020-02-18T00:00:00"/>
    <d v="2020-04-18T00:00:00"/>
  </r>
  <r>
    <x v="1"/>
    <x v="1"/>
    <m/>
    <m/>
    <x v="1"/>
    <x v="1"/>
    <m/>
    <m/>
  </r>
  <r>
    <x v="28"/>
    <x v="20"/>
    <s v="Banco"/>
    <n v="460"/>
    <x v="72"/>
    <x v="212"/>
    <d v="2020-04-20T00:00:00"/>
    <d v="2020-05-10T00:00:00"/>
  </r>
  <r>
    <x v="1"/>
    <x v="1"/>
    <m/>
    <m/>
    <x v="1"/>
    <x v="1"/>
    <m/>
    <m/>
  </r>
  <r>
    <x v="28"/>
    <x v="21"/>
    <s v="Município"/>
    <n v="461"/>
    <x v="238"/>
    <x v="31"/>
    <d v="2020-05-11T00:00:00"/>
    <d v="2020-06-10T00:00:00"/>
  </r>
  <r>
    <x v="1"/>
    <x v="1"/>
    <m/>
    <m/>
    <x v="1"/>
    <x v="1"/>
    <m/>
    <m/>
  </r>
  <r>
    <x v="29"/>
    <x v="150"/>
    <m/>
    <m/>
    <x v="12"/>
    <x v="213"/>
    <d v="2019-02-22T00:00:00"/>
    <d v="2019-11-04T00:00:00"/>
  </r>
  <r>
    <x v="1"/>
    <x v="1"/>
    <m/>
    <m/>
    <x v="1"/>
    <x v="1"/>
    <m/>
    <m/>
  </r>
  <r>
    <x v="29"/>
    <x v="151"/>
    <s v="Município"/>
    <n v="462"/>
    <x v="12"/>
    <x v="191"/>
    <d v="2019-02-22T00:00:00"/>
    <d v="2019-04-30T00:00:00"/>
  </r>
  <r>
    <x v="1"/>
    <x v="1"/>
    <m/>
    <m/>
    <x v="1"/>
    <x v="1"/>
    <m/>
    <m/>
  </r>
  <r>
    <x v="29"/>
    <x v="152"/>
    <s v="CIF/CT-SHQA"/>
    <n v="463"/>
    <x v="61"/>
    <x v="128"/>
    <d v="2019-04-30T00:00:00"/>
    <d v="2019-05-31T00:00:00"/>
  </r>
  <r>
    <x v="1"/>
    <x v="1"/>
    <m/>
    <m/>
    <x v="1"/>
    <x v="1"/>
    <m/>
    <m/>
  </r>
  <r>
    <x v="29"/>
    <x v="153"/>
    <s v="Banco"/>
    <n v="464"/>
    <x v="129"/>
    <x v="119"/>
    <d v="2019-05-31T00:00:00"/>
    <d v="2019-06-30T00:00:00"/>
  </r>
  <r>
    <x v="1"/>
    <x v="1"/>
    <m/>
    <m/>
    <x v="1"/>
    <x v="1"/>
    <m/>
    <m/>
  </r>
  <r>
    <x v="29"/>
    <x v="10"/>
    <s v="Município"/>
    <n v="465"/>
    <x v="83"/>
    <x v="214"/>
    <d v="2019-07-01T00:00:00"/>
    <d v="2019-07-31T00:00:00"/>
  </r>
  <r>
    <x v="1"/>
    <x v="1"/>
    <m/>
    <m/>
    <x v="1"/>
    <x v="1"/>
    <m/>
    <m/>
  </r>
  <r>
    <x v="29"/>
    <x v="11"/>
    <s v="Banco"/>
    <n v="466"/>
    <x v="239"/>
    <x v="145"/>
    <d v="2019-08-01T00:00:00"/>
    <d v="2019-08-31T00:00:00"/>
  </r>
  <r>
    <x v="1"/>
    <x v="1"/>
    <m/>
    <m/>
    <x v="1"/>
    <x v="1"/>
    <m/>
    <m/>
  </r>
  <r>
    <x v="29"/>
    <x v="4"/>
    <s v="Banco"/>
    <n v="467"/>
    <x v="240"/>
    <x v="215"/>
    <d v="2019-08-31T00:00:00"/>
    <d v="2019-09-07T00:00:00"/>
  </r>
  <r>
    <x v="1"/>
    <x v="1"/>
    <m/>
    <m/>
    <x v="1"/>
    <x v="1"/>
    <m/>
    <m/>
  </r>
  <r>
    <x v="29"/>
    <x v="19"/>
    <s v="Município"/>
    <n v="468"/>
    <x v="241"/>
    <x v="216"/>
    <d v="2019-09-09T00:00:00"/>
    <d v="2020-01-07T00:00:00"/>
  </r>
  <r>
    <x v="1"/>
    <x v="1"/>
    <m/>
    <m/>
    <x v="1"/>
    <x v="1"/>
    <m/>
    <m/>
  </r>
  <r>
    <x v="29"/>
    <x v="154"/>
    <s v="Município"/>
    <n v="469"/>
    <x v="242"/>
    <x v="217"/>
    <d v="2020-01-14T00:00:00"/>
    <d v="2020-01-21T00:00:00"/>
  </r>
  <r>
    <x v="1"/>
    <x v="1"/>
    <m/>
    <m/>
    <x v="1"/>
    <x v="1"/>
    <m/>
    <m/>
  </r>
  <r>
    <x v="29"/>
    <x v="155"/>
    <s v="Banco"/>
    <n v="470"/>
    <x v="69"/>
    <x v="188"/>
    <d v="2020-01-21T00:00:00"/>
    <d v="2020-02-10T00:00:00"/>
  </r>
  <r>
    <x v="1"/>
    <x v="1"/>
    <m/>
    <m/>
    <x v="1"/>
    <x v="1"/>
    <m/>
    <m/>
  </r>
  <r>
    <x v="29"/>
    <x v="13"/>
    <s v="Município"/>
    <n v="471"/>
    <x v="12"/>
    <x v="42"/>
    <d v="2019-02-22T00:00:00"/>
    <d v="2019-02-22T00:00:00"/>
  </r>
  <r>
    <x v="1"/>
    <x v="1"/>
    <m/>
    <m/>
    <x v="1"/>
    <x v="1"/>
    <m/>
    <m/>
  </r>
  <r>
    <x v="29"/>
    <x v="156"/>
    <s v="Banco"/>
    <n v="472"/>
    <x v="218"/>
    <x v="200"/>
    <d v="2020-02-09T00:00:00"/>
    <d v="2020-03-10T00:00:00"/>
  </r>
  <r>
    <x v="1"/>
    <x v="1"/>
    <m/>
    <m/>
    <x v="1"/>
    <x v="1"/>
    <m/>
    <m/>
  </r>
  <r>
    <x v="29"/>
    <x v="157"/>
    <s v="Município"/>
    <n v="473"/>
    <x v="12"/>
    <x v="191"/>
    <d v="2019-02-22T00:00:00"/>
    <d v="2019-04-30T00:00:00"/>
  </r>
  <r>
    <x v="1"/>
    <x v="1"/>
    <m/>
    <m/>
    <x v="1"/>
    <x v="1"/>
    <m/>
    <m/>
  </r>
  <r>
    <x v="29"/>
    <x v="3"/>
    <s v="CIF/CT-SHQA"/>
    <n v="474"/>
    <x v="61"/>
    <x v="128"/>
    <d v="2019-04-30T00:00:00"/>
    <d v="2019-05-31T00:00:00"/>
  </r>
  <r>
    <x v="1"/>
    <x v="1"/>
    <m/>
    <m/>
    <x v="1"/>
    <x v="1"/>
    <m/>
    <m/>
  </r>
  <r>
    <x v="29"/>
    <x v="4"/>
    <s v="Banco"/>
    <n v="475"/>
    <x v="129"/>
    <x v="129"/>
    <d v="2019-05-31T00:00:00"/>
    <d v="2019-06-07T00:00:00"/>
  </r>
  <r>
    <x v="1"/>
    <x v="1"/>
    <m/>
    <m/>
    <x v="1"/>
    <x v="1"/>
    <m/>
    <m/>
  </r>
  <r>
    <x v="29"/>
    <x v="24"/>
    <s v="Município"/>
    <n v="476"/>
    <x v="243"/>
    <x v="218"/>
    <d v="2019-06-09T00:00:00"/>
    <d v="2019-10-07T00:00:00"/>
  </r>
  <r>
    <x v="1"/>
    <x v="1"/>
    <m/>
    <m/>
    <x v="1"/>
    <x v="1"/>
    <m/>
    <m/>
  </r>
  <r>
    <x v="29"/>
    <x v="25"/>
    <s v="Município"/>
    <n v="477"/>
    <x v="244"/>
    <x v="219"/>
    <d v="2019-10-07T00:00:00"/>
    <d v="2019-10-14T00:00:00"/>
  </r>
  <r>
    <x v="1"/>
    <x v="1"/>
    <m/>
    <m/>
    <x v="1"/>
    <x v="1"/>
    <m/>
    <m/>
  </r>
  <r>
    <x v="29"/>
    <x v="7"/>
    <s v="Banco"/>
    <n v="478"/>
    <x v="245"/>
    <x v="220"/>
    <d v="2019-10-15T00:00:00"/>
    <d v="2019-11-04T00:00:00"/>
  </r>
  <r>
    <x v="1"/>
    <x v="1"/>
    <m/>
    <m/>
    <x v="1"/>
    <x v="1"/>
    <m/>
    <m/>
  </r>
  <r>
    <x v="29"/>
    <x v="14"/>
    <s v="Município"/>
    <n v="479"/>
    <x v="246"/>
    <x v="221"/>
    <d v="2019-11-06T00:00:00"/>
    <d v="2020-02-04T00:00:00"/>
  </r>
  <r>
    <x v="1"/>
    <x v="1"/>
    <m/>
    <m/>
    <x v="1"/>
    <x v="1"/>
    <m/>
    <m/>
  </r>
  <r>
    <x v="29"/>
    <x v="15"/>
    <s v="Banco"/>
    <n v="480"/>
    <x v="247"/>
    <x v="222"/>
    <d v="2020-02-03T00:00:00"/>
    <d v="2020-03-04T00:00:00"/>
  </r>
  <r>
    <x v="1"/>
    <x v="1"/>
    <m/>
    <m/>
    <x v="1"/>
    <x v="1"/>
    <m/>
    <m/>
  </r>
  <r>
    <x v="29"/>
    <x v="16"/>
    <s v="Município"/>
    <n v="481"/>
    <x v="248"/>
    <x v="223"/>
    <d v="2020-03-05T00:00:00"/>
    <d v="2020-04-04T00:00:00"/>
  </r>
  <r>
    <x v="1"/>
    <x v="1"/>
    <m/>
    <m/>
    <x v="1"/>
    <x v="1"/>
    <m/>
    <m/>
  </r>
  <r>
    <x v="29"/>
    <x v="17"/>
    <s v="Banco"/>
    <n v="482"/>
    <x v="249"/>
    <x v="213"/>
    <d v="2020-04-04T00:00:00"/>
    <d v="2020-05-04T00:00:00"/>
  </r>
  <r>
    <x v="1"/>
    <x v="1"/>
    <m/>
    <m/>
    <x v="1"/>
    <x v="1"/>
    <m/>
    <m/>
  </r>
  <r>
    <x v="29"/>
    <x v="12"/>
    <s v="Município"/>
    <n v="483"/>
    <x v="207"/>
    <x v="222"/>
    <d v="2019-05-30T00:00:00"/>
    <d v="2020-03-04T00:00:00"/>
  </r>
  <r>
    <x v="1"/>
    <x v="1"/>
    <m/>
    <m/>
    <x v="1"/>
    <x v="1"/>
    <m/>
    <m/>
  </r>
  <r>
    <x v="29"/>
    <x v="13"/>
    <s v="Município"/>
    <n v="484"/>
    <x v="250"/>
    <x v="222"/>
    <d v="2019-08-30T00:00:00"/>
    <d v="2020-03-04T00:00:00"/>
  </r>
  <r>
    <x v="1"/>
    <x v="1"/>
    <m/>
    <m/>
    <x v="1"/>
    <x v="1"/>
    <m/>
    <m/>
  </r>
  <r>
    <x v="29"/>
    <x v="18"/>
    <s v="Banco"/>
    <n v="485"/>
    <x v="251"/>
    <x v="213"/>
    <d v="2020-05-04T00:00:00"/>
    <d v="2020-05-04T00:00:00"/>
  </r>
  <r>
    <x v="1"/>
    <x v="1"/>
    <m/>
    <m/>
    <x v="1"/>
    <x v="1"/>
    <m/>
    <m/>
  </r>
  <r>
    <x v="30"/>
    <x v="158"/>
    <m/>
    <m/>
    <x v="58"/>
    <x v="224"/>
    <d v="2019-02-19T00:00:00"/>
    <d v="2021-01-05T00:00:00"/>
  </r>
  <r>
    <x v="1"/>
    <x v="1"/>
    <m/>
    <m/>
    <x v="1"/>
    <x v="1"/>
    <m/>
    <m/>
  </r>
  <r>
    <x v="30"/>
    <x v="101"/>
    <s v="Município"/>
    <n v="486"/>
    <x v="58"/>
    <x v="225"/>
    <d v="2019-02-19T00:00:00"/>
    <d v="2019-03-21T00:00:00"/>
  </r>
  <r>
    <x v="1"/>
    <x v="1"/>
    <m/>
    <m/>
    <x v="1"/>
    <x v="1"/>
    <m/>
    <m/>
  </r>
  <r>
    <x v="30"/>
    <x v="41"/>
    <s v="Município"/>
    <n v="487"/>
    <x v="57"/>
    <x v="226"/>
    <d v="2019-02-21T00:00:00"/>
    <d v="2019-06-21T00:00:00"/>
  </r>
  <r>
    <x v="1"/>
    <x v="1"/>
    <m/>
    <m/>
    <x v="1"/>
    <x v="1"/>
    <m/>
    <m/>
  </r>
  <r>
    <x v="30"/>
    <x v="24"/>
    <s v="Município"/>
    <n v="488"/>
    <x v="41"/>
    <x v="227"/>
    <d v="2019-06-22T00:00:00"/>
    <d v="2019-08-21T00:00:00"/>
  </r>
  <r>
    <x v="1"/>
    <x v="1"/>
    <m/>
    <m/>
    <x v="1"/>
    <x v="1"/>
    <m/>
    <m/>
  </r>
  <r>
    <x v="30"/>
    <x v="25"/>
    <s v="Município"/>
    <n v="489"/>
    <x v="63"/>
    <x v="228"/>
    <d v="2019-08-21T00:00:00"/>
    <d v="2019-08-28T00:00:00"/>
  </r>
  <r>
    <x v="1"/>
    <x v="1"/>
    <m/>
    <m/>
    <x v="1"/>
    <x v="1"/>
    <m/>
    <m/>
  </r>
  <r>
    <x v="30"/>
    <x v="7"/>
    <s v="Banco"/>
    <n v="490"/>
    <x v="164"/>
    <x v="229"/>
    <d v="2019-08-26T00:00:00"/>
    <d v="2019-09-15T00:00:00"/>
  </r>
  <r>
    <x v="1"/>
    <x v="1"/>
    <m/>
    <m/>
    <x v="1"/>
    <x v="1"/>
    <m/>
    <m/>
  </r>
  <r>
    <x v="30"/>
    <x v="8"/>
    <s v="Município"/>
    <n v="491"/>
    <x v="252"/>
    <x v="230"/>
    <d v="2019-09-16T00:00:00"/>
    <d v="2019-12-15T00:00:00"/>
  </r>
  <r>
    <x v="1"/>
    <x v="1"/>
    <m/>
    <m/>
    <x v="1"/>
    <x v="1"/>
    <m/>
    <m/>
  </r>
  <r>
    <x v="30"/>
    <x v="9"/>
    <s v="Banco"/>
    <n v="492"/>
    <x v="253"/>
    <x v="231"/>
    <d v="2019-12-16T00:00:00"/>
    <d v="2020-01-15T00:00:00"/>
  </r>
  <r>
    <x v="1"/>
    <x v="1"/>
    <m/>
    <m/>
    <x v="1"/>
    <x v="1"/>
    <m/>
    <m/>
  </r>
  <r>
    <x v="30"/>
    <x v="10"/>
    <s v="Município"/>
    <n v="493"/>
    <x v="254"/>
    <x v="232"/>
    <d v="2020-01-16T00:00:00"/>
    <d v="2020-02-15T00:00:00"/>
  </r>
  <r>
    <x v="1"/>
    <x v="1"/>
    <m/>
    <m/>
    <x v="1"/>
    <x v="1"/>
    <m/>
    <m/>
  </r>
  <r>
    <x v="30"/>
    <x v="11"/>
    <s v="Banco"/>
    <n v="494"/>
    <x v="255"/>
    <x v="233"/>
    <d v="2020-02-14T00:00:00"/>
    <d v="2020-03-15T00:00:00"/>
  </r>
  <r>
    <x v="1"/>
    <x v="1"/>
    <m/>
    <m/>
    <x v="1"/>
    <x v="1"/>
    <m/>
    <m/>
  </r>
  <r>
    <x v="30"/>
    <x v="12"/>
    <s v="Município"/>
    <n v="495"/>
    <x v="46"/>
    <x v="234"/>
    <d v="2019-02-15T00:00:00"/>
    <d v="2019-11-15T00:00:00"/>
  </r>
  <r>
    <x v="1"/>
    <x v="1"/>
    <m/>
    <m/>
    <x v="1"/>
    <x v="1"/>
    <m/>
    <m/>
  </r>
  <r>
    <x v="30"/>
    <x v="13"/>
    <s v="Município"/>
    <n v="496"/>
    <x v="256"/>
    <x v="235"/>
    <d v="2019-11-15T00:00:00"/>
    <d v="2020-05-15T00:00:00"/>
  </r>
  <r>
    <x v="1"/>
    <x v="1"/>
    <m/>
    <m/>
    <x v="1"/>
    <x v="1"/>
    <m/>
    <m/>
  </r>
  <r>
    <x v="30"/>
    <x v="14"/>
    <s v="Município"/>
    <n v="497"/>
    <x v="257"/>
    <x v="235"/>
    <d v="2020-03-16T00:00:00"/>
    <d v="2020-05-15T00:00:00"/>
  </r>
  <r>
    <x v="1"/>
    <x v="1"/>
    <m/>
    <m/>
    <x v="1"/>
    <x v="1"/>
    <m/>
    <m/>
  </r>
  <r>
    <x v="30"/>
    <x v="15"/>
    <s v="Banco"/>
    <n v="498"/>
    <x v="258"/>
    <x v="236"/>
    <d v="2020-05-16T00:00:00"/>
    <d v="2020-06-15T00:00:00"/>
  </r>
  <r>
    <x v="1"/>
    <x v="1"/>
    <m/>
    <m/>
    <x v="1"/>
    <x v="1"/>
    <m/>
    <m/>
  </r>
  <r>
    <x v="30"/>
    <x v="16"/>
    <s v="Município"/>
    <n v="499"/>
    <x v="259"/>
    <x v="237"/>
    <d v="2020-06-15T00:00:00"/>
    <d v="2020-07-15T00:00:00"/>
  </r>
  <r>
    <x v="1"/>
    <x v="1"/>
    <m/>
    <m/>
    <x v="1"/>
    <x v="1"/>
    <m/>
    <m/>
  </r>
  <r>
    <x v="30"/>
    <x v="17"/>
    <s v="Banco"/>
    <n v="500"/>
    <x v="260"/>
    <x v="238"/>
    <d v="2020-07-16T00:00:00"/>
    <d v="2020-08-15T00:00:00"/>
  </r>
  <r>
    <x v="1"/>
    <x v="1"/>
    <m/>
    <m/>
    <x v="1"/>
    <x v="1"/>
    <m/>
    <m/>
  </r>
  <r>
    <x v="30"/>
    <x v="18"/>
    <s v="Banco"/>
    <n v="501"/>
    <x v="261"/>
    <x v="238"/>
    <d v="2020-08-15T00:00:00"/>
    <d v="2020-08-15T00:00:00"/>
  </r>
  <r>
    <x v="1"/>
    <x v="1"/>
    <m/>
    <m/>
    <x v="1"/>
    <x v="1"/>
    <m/>
    <m/>
  </r>
  <r>
    <x v="30"/>
    <x v="19"/>
    <s v="Município"/>
    <n v="502"/>
    <x v="262"/>
    <x v="239"/>
    <d v="2020-08-17T00:00:00"/>
    <d v="2020-11-15T00:00:00"/>
  </r>
  <r>
    <x v="1"/>
    <x v="1"/>
    <m/>
    <m/>
    <x v="1"/>
    <x v="1"/>
    <m/>
    <m/>
  </r>
  <r>
    <x v="30"/>
    <x v="20"/>
    <s v="Banco"/>
    <n v="503"/>
    <x v="263"/>
    <x v="240"/>
    <d v="2020-11-15T00:00:00"/>
    <d v="2020-12-05T00:00:00"/>
  </r>
  <r>
    <x v="1"/>
    <x v="1"/>
    <m/>
    <m/>
    <x v="1"/>
    <x v="1"/>
    <m/>
    <m/>
  </r>
  <r>
    <x v="30"/>
    <x v="21"/>
    <s v="Município"/>
    <n v="504"/>
    <x v="264"/>
    <x v="224"/>
    <d v="2020-12-06T00:00:00"/>
    <d v="2021-01-05T00:00:00"/>
  </r>
  <r>
    <x v="1"/>
    <x v="1"/>
    <m/>
    <m/>
    <x v="1"/>
    <x v="1"/>
    <m/>
    <m/>
  </r>
  <r>
    <x v="31"/>
    <x v="159"/>
    <m/>
    <m/>
    <x v="206"/>
    <x v="58"/>
    <d v="2019-03-30T00:00:00"/>
    <d v="2019-10-20T00:00:00"/>
  </r>
  <r>
    <x v="1"/>
    <x v="1"/>
    <m/>
    <m/>
    <x v="1"/>
    <x v="1"/>
    <m/>
    <m/>
  </r>
  <r>
    <x v="31"/>
    <x v="160"/>
    <s v="Município"/>
    <n v="505"/>
    <x v="206"/>
    <x v="190"/>
    <d v="2019-03-30T00:00:00"/>
    <d v="2019-03-30T00:00:00"/>
  </r>
  <r>
    <x v="1"/>
    <x v="1"/>
    <m/>
    <m/>
    <x v="1"/>
    <x v="1"/>
    <m/>
    <m/>
  </r>
  <r>
    <x v="31"/>
    <x v="161"/>
    <s v="Município"/>
    <n v="506"/>
    <x v="265"/>
    <x v="181"/>
    <d v="2019-04-10T00:00:00"/>
    <d v="2019-04-10T00:00:00"/>
  </r>
  <r>
    <x v="1"/>
    <x v="1"/>
    <m/>
    <m/>
    <x v="1"/>
    <x v="1"/>
    <m/>
    <m/>
  </r>
  <r>
    <x v="31"/>
    <x v="162"/>
    <s v="Município"/>
    <n v="507"/>
    <x v="47"/>
    <x v="190"/>
    <d v="2019-02-20T00:00:00"/>
    <d v="2019-03-30T00:00:00"/>
  </r>
  <r>
    <x v="1"/>
    <x v="1"/>
    <m/>
    <m/>
    <x v="1"/>
    <x v="1"/>
    <m/>
    <m/>
  </r>
  <r>
    <x v="31"/>
    <x v="163"/>
    <s v="Município"/>
    <n v="508"/>
    <x v="47"/>
    <x v="117"/>
    <d v="2019-02-20T00:00:00"/>
    <d v="2019-03-10T00:00:00"/>
  </r>
  <r>
    <x v="1"/>
    <x v="1"/>
    <m/>
    <m/>
    <x v="1"/>
    <x v="1"/>
    <m/>
    <m/>
  </r>
  <r>
    <x v="31"/>
    <x v="164"/>
    <s v="Banco"/>
    <n v="509"/>
    <x v="266"/>
    <x v="191"/>
    <d v="2019-03-31T00:00:00"/>
    <d v="2019-04-30T00:00:00"/>
  </r>
  <r>
    <x v="1"/>
    <x v="1"/>
    <m/>
    <m/>
    <x v="1"/>
    <x v="1"/>
    <m/>
    <m/>
  </r>
  <r>
    <x v="31"/>
    <x v="33"/>
    <s v="Município"/>
    <n v="510"/>
    <x v="61"/>
    <x v="192"/>
    <d v="2019-04-30T00:00:00"/>
    <d v="2019-05-30T00:00:00"/>
  </r>
  <r>
    <x v="1"/>
    <x v="1"/>
    <m/>
    <m/>
    <x v="1"/>
    <x v="1"/>
    <m/>
    <m/>
  </r>
  <r>
    <x v="31"/>
    <x v="39"/>
    <s v="Banco"/>
    <n v="511"/>
    <x v="129"/>
    <x v="119"/>
    <d v="2019-05-31T00:00:00"/>
    <d v="2019-06-30T00:00:00"/>
  </r>
  <r>
    <x v="1"/>
    <x v="1"/>
    <m/>
    <m/>
    <x v="1"/>
    <x v="1"/>
    <m/>
    <m/>
  </r>
  <r>
    <x v="31"/>
    <x v="13"/>
    <s v="Município"/>
    <n v="512"/>
    <x v="206"/>
    <x v="119"/>
    <d v="2019-03-30T00:00:00"/>
    <d v="2019-06-30T00:00:00"/>
  </r>
  <r>
    <x v="1"/>
    <x v="1"/>
    <m/>
    <m/>
    <x v="1"/>
    <x v="1"/>
    <m/>
    <m/>
  </r>
  <r>
    <x v="31"/>
    <x v="18"/>
    <s v="Banco"/>
    <n v="513"/>
    <x v="122"/>
    <x v="119"/>
    <d v="2019-06-30T00:00:00"/>
    <d v="2019-06-30T00:00:00"/>
  </r>
  <r>
    <x v="1"/>
    <x v="1"/>
    <m/>
    <m/>
    <x v="1"/>
    <x v="1"/>
    <m/>
    <m/>
  </r>
  <r>
    <x v="31"/>
    <x v="19"/>
    <s v="Município"/>
    <n v="514"/>
    <x v="83"/>
    <x v="7"/>
    <d v="2019-07-01T00:00:00"/>
    <d v="2019-08-30T00:00:00"/>
  </r>
  <r>
    <x v="1"/>
    <x v="1"/>
    <m/>
    <m/>
    <x v="1"/>
    <x v="1"/>
    <m/>
    <m/>
  </r>
  <r>
    <x v="31"/>
    <x v="20"/>
    <s v="Banco"/>
    <n v="515"/>
    <x v="240"/>
    <x v="57"/>
    <d v="2019-08-31T00:00:00"/>
    <d v="2019-09-20T00:00:00"/>
  </r>
  <r>
    <x v="1"/>
    <x v="1"/>
    <m/>
    <m/>
    <x v="1"/>
    <x v="1"/>
    <m/>
    <m/>
  </r>
  <r>
    <x v="31"/>
    <x v="21"/>
    <s v="Município"/>
    <n v="516"/>
    <x v="64"/>
    <x v="58"/>
    <d v="2019-09-20T00:00:00"/>
    <d v="2019-10-20T00:00:00"/>
  </r>
  <r>
    <x v="1"/>
    <x v="1"/>
    <m/>
    <m/>
    <x v="1"/>
    <x v="1"/>
    <m/>
    <m/>
  </r>
  <r>
    <x v="32"/>
    <x v="165"/>
    <m/>
    <m/>
    <x v="47"/>
    <x v="241"/>
    <d v="2019-02-20T00:00:00"/>
    <d v="2022-02-20T00:00:00"/>
  </r>
  <r>
    <x v="1"/>
    <x v="1"/>
    <m/>
    <m/>
    <x v="1"/>
    <x v="1"/>
    <m/>
    <m/>
  </r>
  <r>
    <x v="32"/>
    <x v="2"/>
    <s v="Município"/>
    <n v="517"/>
    <x v="47"/>
    <x v="242"/>
    <d v="2019-02-20T00:00:00"/>
    <d v="2019-03-06T00:00:00"/>
  </r>
  <r>
    <x v="1"/>
    <x v="1"/>
    <m/>
    <m/>
    <x v="1"/>
    <x v="1"/>
    <m/>
    <m/>
  </r>
  <r>
    <x v="32"/>
    <x v="3"/>
    <s v="CIF/CT-SHQA"/>
    <n v="518"/>
    <x v="174"/>
    <x v="3"/>
    <d v="2019-03-06T00:00:00"/>
    <d v="2019-04-26T00:00:00"/>
  </r>
  <r>
    <x v="1"/>
    <x v="1"/>
    <m/>
    <m/>
    <x v="1"/>
    <x v="1"/>
    <m/>
    <m/>
  </r>
  <r>
    <x v="32"/>
    <x v="4"/>
    <s v="Banco"/>
    <n v="519"/>
    <x v="3"/>
    <x v="4"/>
    <d v="2019-04-26T00:00:00"/>
    <d v="2019-05-03T00:00:00"/>
  </r>
  <r>
    <x v="1"/>
    <x v="1"/>
    <m/>
    <m/>
    <x v="1"/>
    <x v="1"/>
    <m/>
    <m/>
  </r>
  <r>
    <x v="32"/>
    <x v="24"/>
    <s v="Município"/>
    <n v="520"/>
    <x v="146"/>
    <x v="243"/>
    <d v="2019-05-04T00:00:00"/>
    <d v="2019-07-03T00:00:00"/>
  </r>
  <r>
    <x v="1"/>
    <x v="1"/>
    <m/>
    <m/>
    <x v="1"/>
    <x v="1"/>
    <m/>
    <m/>
  </r>
  <r>
    <x v="32"/>
    <x v="25"/>
    <s v="Município"/>
    <n v="521"/>
    <x v="155"/>
    <x v="124"/>
    <d v="2019-07-03T00:00:00"/>
    <d v="2019-07-10T00:00:00"/>
  </r>
  <r>
    <x v="1"/>
    <x v="1"/>
    <m/>
    <m/>
    <x v="1"/>
    <x v="1"/>
    <m/>
    <m/>
  </r>
  <r>
    <x v="32"/>
    <x v="7"/>
    <s v="Banco"/>
    <n v="522"/>
    <x v="216"/>
    <x v="115"/>
    <d v="2019-07-10T00:00:00"/>
    <d v="2019-07-30T00:00:00"/>
  </r>
  <r>
    <x v="1"/>
    <x v="1"/>
    <m/>
    <m/>
    <x v="1"/>
    <x v="1"/>
    <m/>
    <m/>
  </r>
  <r>
    <x v="32"/>
    <x v="8"/>
    <s v="Município"/>
    <n v="523"/>
    <x v="267"/>
    <x v="9"/>
    <d v="2019-08-02T00:00:00"/>
    <d v="2019-12-30T00:00:00"/>
  </r>
  <r>
    <x v="1"/>
    <x v="1"/>
    <m/>
    <m/>
    <x v="1"/>
    <x v="1"/>
    <m/>
    <m/>
  </r>
  <r>
    <x v="32"/>
    <x v="9"/>
    <s v="Banco"/>
    <n v="524"/>
    <x v="9"/>
    <x v="10"/>
    <d v="2019-12-31T00:00:00"/>
    <d v="2020-01-30T00:00:00"/>
  </r>
  <r>
    <x v="1"/>
    <x v="1"/>
    <m/>
    <m/>
    <x v="1"/>
    <x v="1"/>
    <m/>
    <m/>
  </r>
  <r>
    <x v="32"/>
    <x v="10"/>
    <s v="Município"/>
    <n v="525"/>
    <x v="268"/>
    <x v="11"/>
    <d v="2020-01-30T00:00:00"/>
    <d v="2020-02-28T00:00:00"/>
  </r>
  <r>
    <x v="1"/>
    <x v="1"/>
    <m/>
    <m/>
    <x v="1"/>
    <x v="1"/>
    <m/>
    <m/>
  </r>
  <r>
    <x v="32"/>
    <x v="11"/>
    <s v="Banco"/>
    <n v="526"/>
    <x v="14"/>
    <x v="14"/>
    <d v="2020-02-29T00:00:00"/>
    <d v="2020-03-30T00:00:00"/>
  </r>
  <r>
    <x v="1"/>
    <x v="1"/>
    <m/>
    <m/>
    <x v="1"/>
    <x v="1"/>
    <m/>
    <m/>
  </r>
  <r>
    <x v="32"/>
    <x v="13"/>
    <s v="Município"/>
    <n v="527"/>
    <x v="269"/>
    <x v="244"/>
    <d v="2020-12-30T00:00:00"/>
    <d v="2021-07-30T00:00:00"/>
  </r>
  <r>
    <x v="1"/>
    <x v="1"/>
    <m/>
    <m/>
    <x v="1"/>
    <x v="1"/>
    <m/>
    <m/>
  </r>
  <r>
    <x v="32"/>
    <x v="14"/>
    <s v="Município"/>
    <n v="528"/>
    <x v="270"/>
    <x v="245"/>
    <d v="2021-01-01T00:00:00"/>
    <d v="2021-06-30T00:00:00"/>
  </r>
  <r>
    <x v="1"/>
    <x v="1"/>
    <m/>
    <m/>
    <x v="1"/>
    <x v="1"/>
    <m/>
    <m/>
  </r>
  <r>
    <x v="32"/>
    <x v="15"/>
    <s v="Banco"/>
    <n v="529"/>
    <x v="271"/>
    <x v="244"/>
    <d v="2021-06-30T00:00:00"/>
    <d v="2021-07-30T00:00:00"/>
  </r>
  <r>
    <x v="1"/>
    <x v="1"/>
    <m/>
    <m/>
    <x v="1"/>
    <x v="1"/>
    <m/>
    <m/>
  </r>
  <r>
    <x v="32"/>
    <x v="16"/>
    <s v="Município"/>
    <n v="530"/>
    <x v="272"/>
    <x v="246"/>
    <d v="2021-07-31T00:00:00"/>
    <d v="2021-08-30T00:00:00"/>
  </r>
  <r>
    <x v="1"/>
    <x v="1"/>
    <m/>
    <m/>
    <x v="1"/>
    <x v="1"/>
    <m/>
    <m/>
  </r>
  <r>
    <x v="32"/>
    <x v="17"/>
    <s v="Banco"/>
    <n v="531"/>
    <x v="273"/>
    <x v="247"/>
    <d v="2021-08-31T00:00:00"/>
    <d v="2021-09-30T00:00:00"/>
  </r>
  <r>
    <x v="1"/>
    <x v="1"/>
    <m/>
    <m/>
    <x v="1"/>
    <x v="1"/>
    <m/>
    <m/>
  </r>
  <r>
    <x v="32"/>
    <x v="18"/>
    <s v="Banco"/>
    <n v="532"/>
    <x v="274"/>
    <x v="247"/>
    <d v="2021-09-30T00:00:00"/>
    <d v="2021-09-30T00:00:00"/>
  </r>
  <r>
    <x v="1"/>
    <x v="1"/>
    <m/>
    <m/>
    <x v="1"/>
    <x v="1"/>
    <m/>
    <m/>
  </r>
  <r>
    <x v="32"/>
    <x v="19"/>
    <s v="Município"/>
    <n v="533"/>
    <x v="275"/>
    <x v="248"/>
    <d v="2021-10-01T00:00:00"/>
    <d v="2021-12-30T00:00:00"/>
  </r>
  <r>
    <x v="1"/>
    <x v="1"/>
    <m/>
    <m/>
    <x v="1"/>
    <x v="1"/>
    <m/>
    <m/>
  </r>
  <r>
    <x v="32"/>
    <x v="20"/>
    <s v="Banco"/>
    <n v="534"/>
    <x v="276"/>
    <x v="249"/>
    <d v="2021-12-31T00:00:00"/>
    <d v="2022-01-20T00:00:00"/>
  </r>
  <r>
    <x v="1"/>
    <x v="1"/>
    <m/>
    <m/>
    <x v="1"/>
    <x v="1"/>
    <m/>
    <m/>
  </r>
  <r>
    <x v="32"/>
    <x v="21"/>
    <s v="Município"/>
    <n v="535"/>
    <x v="277"/>
    <x v="241"/>
    <d v="2022-01-21T00:00:00"/>
    <d v="2022-02-20T00:00:00"/>
  </r>
  <r>
    <x v="1"/>
    <x v="1"/>
    <m/>
    <m/>
    <x v="1"/>
    <x v="1"/>
    <m/>
    <m/>
  </r>
  <r>
    <x v="33"/>
    <x v="166"/>
    <m/>
    <m/>
    <x v="192"/>
    <x v="250"/>
    <d v="2019-02-18T00:00:00"/>
    <d v="2020-02-01T00:00:00"/>
  </r>
  <r>
    <x v="1"/>
    <x v="1"/>
    <m/>
    <m/>
    <x v="1"/>
    <x v="1"/>
    <m/>
    <m/>
  </r>
  <r>
    <x v="33"/>
    <x v="167"/>
    <s v="Município"/>
    <n v="536"/>
    <x v="192"/>
    <x v="251"/>
    <d v="2019-02-18T00:00:00"/>
    <d v="2019-04-19T00:00:00"/>
  </r>
  <r>
    <x v="1"/>
    <x v="1"/>
    <m/>
    <m/>
    <x v="1"/>
    <x v="1"/>
    <m/>
    <m/>
  </r>
  <r>
    <x v="33"/>
    <x v="168"/>
    <s v="Banco"/>
    <n v="537"/>
    <x v="278"/>
    <x v="189"/>
    <d v="2019-04-20T00:00:00"/>
    <d v="2019-05-10T00:00:00"/>
  </r>
  <r>
    <x v="1"/>
    <x v="1"/>
    <m/>
    <m/>
    <x v="1"/>
    <x v="1"/>
    <m/>
    <m/>
  </r>
  <r>
    <x v="33"/>
    <x v="169"/>
    <s v="Município"/>
    <n v="538"/>
    <x v="193"/>
    <x v="124"/>
    <d v="2019-05-11T00:00:00"/>
    <d v="2019-07-10T00:00:00"/>
  </r>
  <r>
    <x v="1"/>
    <x v="1"/>
    <m/>
    <m/>
    <x v="1"/>
    <x v="1"/>
    <m/>
    <m/>
  </r>
  <r>
    <x v="33"/>
    <x v="15"/>
    <s v="Banco"/>
    <n v="539"/>
    <x v="194"/>
    <x v="6"/>
    <d v="2019-07-11T00:00:00"/>
    <d v="2019-08-10T00:00:00"/>
  </r>
  <r>
    <x v="1"/>
    <x v="1"/>
    <m/>
    <m/>
    <x v="1"/>
    <x v="1"/>
    <m/>
    <m/>
  </r>
  <r>
    <x v="33"/>
    <x v="33"/>
    <s v="Município"/>
    <n v="540"/>
    <x v="143"/>
    <x v="100"/>
    <d v="2019-08-11T00:00:00"/>
    <d v="2019-09-10T00:00:00"/>
  </r>
  <r>
    <x v="1"/>
    <x v="1"/>
    <m/>
    <m/>
    <x v="1"/>
    <x v="1"/>
    <m/>
    <m/>
  </r>
  <r>
    <x v="33"/>
    <x v="170"/>
    <s v="Banco"/>
    <n v="541"/>
    <x v="111"/>
    <x v="125"/>
    <d v="2019-09-10T00:00:00"/>
    <d v="2019-10-10T00:00:00"/>
  </r>
  <r>
    <x v="1"/>
    <x v="1"/>
    <m/>
    <m/>
    <x v="1"/>
    <x v="1"/>
    <m/>
    <m/>
  </r>
  <r>
    <x v="33"/>
    <x v="18"/>
    <s v="Banco"/>
    <n v="542"/>
    <x v="127"/>
    <x v="125"/>
    <d v="2019-10-10T00:00:00"/>
    <d v="2019-10-10T00:00:00"/>
  </r>
  <r>
    <x v="1"/>
    <x v="1"/>
    <m/>
    <m/>
    <x v="1"/>
    <x v="1"/>
    <m/>
    <m/>
  </r>
  <r>
    <x v="33"/>
    <x v="13"/>
    <s v="Município"/>
    <n v="543"/>
    <x v="192"/>
    <x v="194"/>
    <d v="2019-02-18T00:00:00"/>
    <d v="2019-03-05T00:00:00"/>
  </r>
  <r>
    <x v="1"/>
    <x v="1"/>
    <m/>
    <m/>
    <x v="1"/>
    <x v="1"/>
    <m/>
    <m/>
  </r>
  <r>
    <x v="33"/>
    <x v="19"/>
    <s v="Município"/>
    <n v="544"/>
    <x v="195"/>
    <x v="183"/>
    <d v="2019-10-11T00:00:00"/>
    <d v="2019-12-10T00:00:00"/>
  </r>
  <r>
    <x v="1"/>
    <x v="1"/>
    <m/>
    <m/>
    <x v="1"/>
    <x v="1"/>
    <m/>
    <m/>
  </r>
  <r>
    <x v="33"/>
    <x v="171"/>
    <s v="Banco"/>
    <n v="545"/>
    <x v="279"/>
    <x v="9"/>
    <d v="2019-12-10T00:00:00"/>
    <d v="2019-12-30T00:00:00"/>
  </r>
  <r>
    <x v="1"/>
    <x v="1"/>
    <m/>
    <m/>
    <x v="1"/>
    <x v="1"/>
    <m/>
    <m/>
  </r>
  <r>
    <x v="33"/>
    <x v="21"/>
    <s v="Município"/>
    <n v="546"/>
    <x v="280"/>
    <x v="250"/>
    <d v="2020-01-02T00:00:00"/>
    <d v="2020-02-01T00:00:00"/>
  </r>
  <r>
    <x v="1"/>
    <x v="1"/>
    <m/>
    <m/>
    <x v="1"/>
    <x v="1"/>
    <m/>
    <m/>
  </r>
  <r>
    <x v="34"/>
    <x v="172"/>
    <m/>
    <m/>
    <x v="93"/>
    <x v="252"/>
    <d v="2019-03-11T00:00:00"/>
    <d v="2019-09-11T00:00:00"/>
  </r>
  <r>
    <x v="1"/>
    <x v="1"/>
    <m/>
    <m/>
    <x v="1"/>
    <x v="1"/>
    <m/>
    <m/>
  </r>
  <r>
    <x v="34"/>
    <x v="31"/>
    <n v="0"/>
    <n v="548"/>
    <x v="93"/>
    <x v="86"/>
    <d v="2019-03-11T00:00:00"/>
    <d v="2019-03-11T00:00:00"/>
  </r>
  <r>
    <x v="1"/>
    <x v="1"/>
    <m/>
    <m/>
    <x v="1"/>
    <x v="1"/>
    <m/>
    <m/>
  </r>
  <r>
    <x v="34"/>
    <x v="32"/>
    <n v="0"/>
    <n v="549"/>
    <x v="125"/>
    <x v="87"/>
    <d v="2019-03-12T00:00:00"/>
    <d v="2019-04-11T00:00:00"/>
  </r>
  <r>
    <x v="1"/>
    <x v="1"/>
    <m/>
    <m/>
    <x v="1"/>
    <x v="1"/>
    <m/>
    <m/>
  </r>
  <r>
    <x v="34"/>
    <x v="33"/>
    <n v="0"/>
    <n v="550"/>
    <x v="94"/>
    <x v="122"/>
    <d v="2019-04-11T00:00:00"/>
    <d v="2019-05-11T00:00:00"/>
  </r>
  <r>
    <x v="1"/>
    <x v="1"/>
    <m/>
    <m/>
    <x v="1"/>
    <x v="1"/>
    <m/>
    <m/>
  </r>
  <r>
    <x v="34"/>
    <x v="127"/>
    <n v="0"/>
    <n v="551"/>
    <x v="126"/>
    <x v="123"/>
    <d v="2019-05-12T00:00:00"/>
    <d v="2019-06-11T00:00:00"/>
  </r>
  <r>
    <x v="1"/>
    <x v="1"/>
    <m/>
    <m/>
    <x v="1"/>
    <x v="1"/>
    <m/>
    <m/>
  </r>
  <r>
    <x v="34"/>
    <x v="173"/>
    <n v="0"/>
    <n v="552"/>
    <x v="154"/>
    <x v="123"/>
    <d v="2019-06-11T00:00:00"/>
    <d v="2019-06-11T00:00:00"/>
  </r>
  <r>
    <x v="1"/>
    <x v="1"/>
    <m/>
    <m/>
    <x v="1"/>
    <x v="1"/>
    <m/>
    <m/>
  </r>
  <r>
    <x v="34"/>
    <x v="18"/>
    <n v="0"/>
    <n v="553"/>
    <x v="154"/>
    <x v="123"/>
    <d v="2019-06-11T00:00:00"/>
    <d v="2019-06-11T00:00:00"/>
  </r>
  <r>
    <x v="1"/>
    <x v="1"/>
    <m/>
    <m/>
    <x v="1"/>
    <x v="1"/>
    <m/>
    <m/>
  </r>
  <r>
    <x v="34"/>
    <x v="19"/>
    <n v="0"/>
    <n v="554"/>
    <x v="154"/>
    <x v="199"/>
    <d v="2019-06-11T00:00:00"/>
    <d v="2019-07-11T00:00:00"/>
  </r>
  <r>
    <x v="1"/>
    <x v="1"/>
    <m/>
    <m/>
    <x v="1"/>
    <x v="1"/>
    <m/>
    <m/>
  </r>
  <r>
    <x v="34"/>
    <x v="69"/>
    <n v="0"/>
    <n v="555"/>
    <x v="281"/>
    <x v="144"/>
    <d v="2019-07-22T00:00:00"/>
    <d v="2019-08-11T00:00:00"/>
  </r>
  <r>
    <x v="1"/>
    <x v="1"/>
    <m/>
    <m/>
    <x v="1"/>
    <x v="1"/>
    <m/>
    <m/>
  </r>
  <r>
    <x v="34"/>
    <x v="21"/>
    <n v="0"/>
    <n v="556"/>
    <x v="282"/>
    <x v="252"/>
    <d v="2019-08-12T00:00:00"/>
    <d v="2019-09-11T00:00:00"/>
  </r>
  <r>
    <x v="1"/>
    <x v="1"/>
    <m/>
    <m/>
    <x v="1"/>
    <x v="1"/>
    <m/>
    <m/>
  </r>
  <r>
    <x v="35"/>
    <x v="174"/>
    <m/>
    <m/>
    <x v="283"/>
    <x v="253"/>
    <d v="2019-03-19T00:00:00"/>
    <d v="2019-07-13T00:00:00"/>
  </r>
  <r>
    <x v="1"/>
    <x v="1"/>
    <m/>
    <m/>
    <x v="1"/>
    <x v="1"/>
    <m/>
    <m/>
  </r>
  <r>
    <x v="35"/>
    <x v="175"/>
    <m/>
    <n v="11"/>
    <x v="283"/>
    <x v="254"/>
    <d v="2019-03-19T00:00:00"/>
    <d v="2019-06-23T00:00:00"/>
  </r>
  <r>
    <x v="1"/>
    <x v="1"/>
    <m/>
    <m/>
    <x v="1"/>
    <x v="1"/>
    <m/>
    <m/>
  </r>
  <r>
    <x v="35"/>
    <x v="176"/>
    <s v="Município"/>
    <n v="12"/>
    <x v="283"/>
    <x v="255"/>
    <d v="2019-03-19T00:00:00"/>
    <d v="2019-03-19T00:00:00"/>
  </r>
  <r>
    <x v="1"/>
    <x v="1"/>
    <m/>
    <m/>
    <x v="1"/>
    <x v="1"/>
    <m/>
    <m/>
  </r>
  <r>
    <x v="35"/>
    <x v="177"/>
    <s v="CTSHQA"/>
    <n v="13"/>
    <x v="283"/>
    <x v="256"/>
    <d v="2019-03-19T00:00:00"/>
    <d v="2019-04-02T00:00:00"/>
  </r>
  <r>
    <x v="1"/>
    <x v="1"/>
    <m/>
    <m/>
    <x v="1"/>
    <x v="1"/>
    <m/>
    <m/>
  </r>
  <r>
    <x v="35"/>
    <x v="178"/>
    <s v="CIF"/>
    <n v="14"/>
    <x v="284"/>
    <x v="20"/>
    <d v="2019-04-02T00:00:00"/>
    <d v="2019-04-25T00:00:00"/>
  </r>
  <r>
    <x v="1"/>
    <x v="1"/>
    <m/>
    <m/>
    <x v="1"/>
    <x v="1"/>
    <m/>
    <m/>
  </r>
  <r>
    <x v="35"/>
    <x v="179"/>
    <s v="Município"/>
    <n v="15"/>
    <x v="285"/>
    <x v="121"/>
    <d v="2019-03-25T00:00:00"/>
    <d v="2019-03-29T00:00:00"/>
  </r>
  <r>
    <x v="1"/>
    <x v="1"/>
    <m/>
    <m/>
    <x v="1"/>
    <x v="1"/>
    <m/>
    <m/>
  </r>
  <r>
    <x v="35"/>
    <x v="180"/>
    <s v="Banco"/>
    <n v="16"/>
    <x v="37"/>
    <x v="257"/>
    <d v="2019-03-29T00:00:00"/>
    <d v="2019-04-08T00:00:00"/>
  </r>
  <r>
    <x v="1"/>
    <x v="1"/>
    <m/>
    <m/>
    <x v="1"/>
    <x v="1"/>
    <m/>
    <m/>
  </r>
  <r>
    <x v="35"/>
    <x v="181"/>
    <s v="Município"/>
    <n v="17"/>
    <x v="285"/>
    <x v="121"/>
    <d v="2019-03-25T00:00:00"/>
    <d v="2019-03-29T00:00:00"/>
  </r>
  <r>
    <x v="1"/>
    <x v="1"/>
    <m/>
    <m/>
    <x v="1"/>
    <x v="1"/>
    <m/>
    <m/>
  </r>
  <r>
    <x v="35"/>
    <x v="182"/>
    <s v="Banco"/>
    <n v="18"/>
    <x v="37"/>
    <x v="257"/>
    <d v="2019-03-29T00:00:00"/>
    <d v="2019-04-08T00:00:00"/>
  </r>
  <r>
    <x v="1"/>
    <x v="1"/>
    <m/>
    <m/>
    <x v="1"/>
    <x v="1"/>
    <m/>
    <m/>
  </r>
  <r>
    <x v="35"/>
    <x v="183"/>
    <s v="Município"/>
    <n v="19"/>
    <x v="37"/>
    <x v="121"/>
    <d v="2019-03-29T00:00:00"/>
    <d v="2019-03-29T00:00:00"/>
  </r>
  <r>
    <x v="1"/>
    <x v="1"/>
    <m/>
    <m/>
    <x v="1"/>
    <x v="1"/>
    <m/>
    <m/>
  </r>
  <r>
    <x v="35"/>
    <x v="184"/>
    <s v="Município"/>
    <n v="20"/>
    <x v="285"/>
    <x v="258"/>
    <d v="2019-03-25T00:00:00"/>
    <d v="2019-04-09T00:00:00"/>
  </r>
  <r>
    <x v="1"/>
    <x v="1"/>
    <m/>
    <m/>
    <x v="1"/>
    <x v="1"/>
    <m/>
    <m/>
  </r>
  <r>
    <x v="35"/>
    <x v="185"/>
    <s v="Município"/>
    <n v="21"/>
    <x v="285"/>
    <x v="254"/>
    <d v="2019-03-25T00:00:00"/>
    <d v="2019-06-23T00:00:00"/>
  </r>
  <r>
    <x v="1"/>
    <x v="1"/>
    <m/>
    <m/>
    <x v="1"/>
    <x v="1"/>
    <m/>
    <m/>
  </r>
  <r>
    <x v="35"/>
    <x v="186"/>
    <s v="Município"/>
    <n v="22"/>
    <x v="285"/>
    <x v="254"/>
    <d v="2019-03-25T00:00:00"/>
    <d v="2019-06-23T00:00:00"/>
  </r>
  <r>
    <x v="1"/>
    <x v="1"/>
    <m/>
    <m/>
    <x v="1"/>
    <x v="1"/>
    <m/>
    <m/>
  </r>
  <r>
    <x v="35"/>
    <x v="187"/>
    <s v="Município"/>
    <n v="23"/>
    <x v="286"/>
    <x v="254"/>
    <d v="2019-06-23T00:00:00"/>
    <d v="2019-06-23T00:00:00"/>
  </r>
  <r>
    <x v="1"/>
    <x v="1"/>
    <m/>
    <m/>
    <x v="1"/>
    <x v="1"/>
    <m/>
    <m/>
  </r>
  <r>
    <x v="35"/>
    <x v="188"/>
    <m/>
    <n v="26"/>
    <x v="283"/>
    <x v="253"/>
    <d v="2019-03-19T00:00:00"/>
    <d v="2019-07-13T00:00:00"/>
  </r>
  <r>
    <x v="1"/>
    <x v="1"/>
    <m/>
    <m/>
    <x v="1"/>
    <x v="1"/>
    <m/>
    <m/>
  </r>
  <r>
    <x v="35"/>
    <x v="176"/>
    <s v="Município"/>
    <n v="27"/>
    <x v="283"/>
    <x v="255"/>
    <d v="2019-03-19T00:00:00"/>
    <d v="2019-03-19T00:00:00"/>
  </r>
  <r>
    <x v="1"/>
    <x v="1"/>
    <m/>
    <m/>
    <x v="1"/>
    <x v="1"/>
    <m/>
    <m/>
  </r>
  <r>
    <x v="35"/>
    <x v="177"/>
    <s v="CTSHQA"/>
    <n v="28"/>
    <x v="283"/>
    <x v="256"/>
    <d v="2019-03-19T00:00:00"/>
    <d v="2019-04-02T00:00:00"/>
  </r>
  <r>
    <x v="1"/>
    <x v="1"/>
    <m/>
    <m/>
    <x v="1"/>
    <x v="1"/>
    <m/>
    <m/>
  </r>
  <r>
    <x v="35"/>
    <x v="178"/>
    <s v="CIF"/>
    <n v="29"/>
    <x v="284"/>
    <x v="20"/>
    <d v="2019-04-02T00:00:00"/>
    <d v="2019-04-25T00:00:00"/>
  </r>
  <r>
    <x v="1"/>
    <x v="1"/>
    <m/>
    <m/>
    <x v="1"/>
    <x v="1"/>
    <m/>
    <m/>
  </r>
  <r>
    <x v="35"/>
    <x v="189"/>
    <s v="Banco"/>
    <n v="30"/>
    <x v="22"/>
    <x v="21"/>
    <d v="2019-04-25T00:00:00"/>
    <d v="2019-05-02T00:00:00"/>
  </r>
  <r>
    <x v="1"/>
    <x v="1"/>
    <m/>
    <m/>
    <x v="1"/>
    <x v="1"/>
    <m/>
    <m/>
  </r>
  <r>
    <x v="35"/>
    <x v="190"/>
    <s v="Município"/>
    <n v="31"/>
    <x v="285"/>
    <x v="21"/>
    <d v="2019-03-25T00:00:00"/>
    <d v="2019-05-02T00:00:00"/>
  </r>
  <r>
    <x v="1"/>
    <x v="1"/>
    <m/>
    <m/>
    <x v="1"/>
    <x v="1"/>
    <m/>
    <m/>
  </r>
  <r>
    <x v="35"/>
    <x v="191"/>
    <s v="Município"/>
    <n v="32"/>
    <x v="227"/>
    <x v="165"/>
    <d v="2019-05-03T00:00:00"/>
    <d v="2019-07-02T00:00:00"/>
  </r>
  <r>
    <x v="1"/>
    <x v="1"/>
    <m/>
    <m/>
    <x v="1"/>
    <x v="1"/>
    <m/>
    <m/>
  </r>
  <r>
    <x v="35"/>
    <x v="192"/>
    <s v="Município"/>
    <n v="33"/>
    <x v="155"/>
    <x v="243"/>
    <d v="2019-07-03T00:00:00"/>
    <d v="2019-07-03T00:00:00"/>
  </r>
  <r>
    <x v="1"/>
    <x v="1"/>
    <m/>
    <m/>
    <x v="1"/>
    <x v="1"/>
    <m/>
    <m/>
  </r>
  <r>
    <x v="35"/>
    <x v="193"/>
    <s v="Banco"/>
    <n v="34"/>
    <x v="155"/>
    <x v="253"/>
    <d v="2019-07-03T00:00:00"/>
    <d v="2019-07-13T00:00:00"/>
  </r>
  <r>
    <x v="1"/>
    <x v="1"/>
    <m/>
    <m/>
    <x v="1"/>
    <x v="1"/>
    <m/>
    <m/>
  </r>
  <r>
    <x v="35"/>
    <x v="194"/>
    <s v="Município"/>
    <n v="35"/>
    <x v="285"/>
    <x v="121"/>
    <d v="2019-03-25T00:00:00"/>
    <d v="2019-03-29T00:00:00"/>
  </r>
  <r>
    <x v="1"/>
    <x v="1"/>
    <m/>
    <m/>
    <x v="1"/>
    <x v="1"/>
    <m/>
    <m/>
  </r>
  <r>
    <x v="35"/>
    <x v="195"/>
    <s v="Banco"/>
    <n v="36"/>
    <x v="37"/>
    <x v="259"/>
    <d v="2019-03-29T00:00:00"/>
    <d v="2019-04-28T00:00:00"/>
  </r>
  <r>
    <x v="1"/>
    <x v="1"/>
    <m/>
    <m/>
    <x v="1"/>
    <x v="1"/>
    <m/>
    <m/>
  </r>
  <r>
    <x v="35"/>
    <x v="185"/>
    <s v="Município"/>
    <n v="37"/>
    <x v="285"/>
    <x v="260"/>
    <d v="2019-03-25T00:00:00"/>
    <d v="2019-05-24T00:00:00"/>
  </r>
  <r>
    <x v="1"/>
    <x v="1"/>
    <m/>
    <m/>
    <x v="1"/>
    <x v="1"/>
    <m/>
    <m/>
  </r>
  <r>
    <x v="35"/>
    <x v="186"/>
    <s v="Município"/>
    <n v="38"/>
    <x v="285"/>
    <x v="260"/>
    <d v="2019-03-25T00:00:00"/>
    <d v="2019-05-24T00:00:00"/>
  </r>
  <r>
    <x v="1"/>
    <x v="1"/>
    <m/>
    <m/>
    <x v="1"/>
    <x v="1"/>
    <m/>
    <m/>
  </r>
  <r>
    <x v="35"/>
    <x v="187"/>
    <s v="Município"/>
    <n v="39"/>
    <x v="48"/>
    <x v="253"/>
    <d v="2019-07-13T00:00:00"/>
    <d v="2019-07-13T00:00:00"/>
  </r>
  <r>
    <x v="1"/>
    <x v="1"/>
    <m/>
    <m/>
    <x v="1"/>
    <x v="1"/>
    <m/>
    <m/>
  </r>
  <r>
    <x v="36"/>
    <x v="196"/>
    <m/>
    <m/>
    <x v="285"/>
    <x v="72"/>
    <d v="2019-03-25T00:00:00"/>
    <d v="2020-02-19T00:00:00"/>
  </r>
  <r>
    <x v="1"/>
    <x v="1"/>
    <m/>
    <m/>
    <x v="1"/>
    <x v="1"/>
    <m/>
    <m/>
  </r>
  <r>
    <x v="36"/>
    <x v="197"/>
    <m/>
    <n v="20"/>
    <x v="285"/>
    <x v="192"/>
    <d v="2019-03-25T00:00:00"/>
    <d v="2019-05-30T00:00:00"/>
  </r>
  <r>
    <x v="1"/>
    <x v="1"/>
    <m/>
    <m/>
    <x v="1"/>
    <x v="1"/>
    <m/>
    <m/>
  </r>
  <r>
    <x v="36"/>
    <x v="198"/>
    <s v="Município"/>
    <n v="21"/>
    <x v="285"/>
    <x v="261"/>
    <d v="2019-03-25T00:00:00"/>
    <d v="2019-03-25T00:00:00"/>
  </r>
  <r>
    <x v="1"/>
    <x v="1"/>
    <m/>
    <m/>
    <x v="1"/>
    <x v="1"/>
    <m/>
    <m/>
  </r>
  <r>
    <x v="36"/>
    <x v="177"/>
    <s v="CTSHQA"/>
    <n v="22"/>
    <x v="285"/>
    <x v="256"/>
    <d v="2019-03-25T00:00:00"/>
    <d v="2019-04-02T00:00:00"/>
  </r>
  <r>
    <x v="1"/>
    <x v="1"/>
    <m/>
    <m/>
    <x v="1"/>
    <x v="1"/>
    <m/>
    <m/>
  </r>
  <r>
    <x v="36"/>
    <x v="178"/>
    <s v="CIF"/>
    <n v="23"/>
    <x v="284"/>
    <x v="20"/>
    <d v="2019-04-02T00:00:00"/>
    <d v="2019-04-25T00:00:00"/>
  </r>
  <r>
    <x v="1"/>
    <x v="1"/>
    <m/>
    <m/>
    <x v="1"/>
    <x v="1"/>
    <m/>
    <m/>
  </r>
  <r>
    <x v="36"/>
    <x v="199"/>
    <s v="Banco"/>
    <n v="24"/>
    <x v="22"/>
    <x v="192"/>
    <d v="2019-04-25T00:00:00"/>
    <d v="2019-05-30T00:00:00"/>
  </r>
  <r>
    <x v="1"/>
    <x v="1"/>
    <m/>
    <m/>
    <x v="1"/>
    <x v="1"/>
    <m/>
    <m/>
  </r>
  <r>
    <x v="36"/>
    <x v="200"/>
    <m/>
    <n v="30"/>
    <x v="285"/>
    <x v="262"/>
    <d v="2019-03-25T00:00:00"/>
    <d v="2019-06-29T00:00:00"/>
  </r>
  <r>
    <x v="1"/>
    <x v="1"/>
    <m/>
    <m/>
    <x v="1"/>
    <x v="1"/>
    <m/>
    <m/>
  </r>
  <r>
    <x v="36"/>
    <x v="201"/>
    <s v="Município"/>
    <n v="31"/>
    <x v="285"/>
    <x v="195"/>
    <d v="2019-03-25T00:00:00"/>
    <d v="2019-04-15T00:00:00"/>
  </r>
  <r>
    <x v="1"/>
    <x v="1"/>
    <m/>
    <m/>
    <x v="1"/>
    <x v="1"/>
    <m/>
    <m/>
  </r>
  <r>
    <x v="36"/>
    <x v="177"/>
    <s v="CTSHQA"/>
    <n v="32"/>
    <x v="287"/>
    <x v="132"/>
    <d v="2019-04-15T00:00:00"/>
    <d v="2019-05-07T00:00:00"/>
  </r>
  <r>
    <x v="1"/>
    <x v="1"/>
    <m/>
    <m/>
    <x v="1"/>
    <x v="1"/>
    <m/>
    <m/>
  </r>
  <r>
    <x v="36"/>
    <x v="178"/>
    <s v="CIF"/>
    <n v="33"/>
    <x v="288"/>
    <x v="192"/>
    <d v="2019-05-07T00:00:00"/>
    <d v="2019-05-30T00:00:00"/>
  </r>
  <r>
    <x v="1"/>
    <x v="1"/>
    <m/>
    <m/>
    <x v="1"/>
    <x v="1"/>
    <m/>
    <m/>
  </r>
  <r>
    <x v="36"/>
    <x v="202"/>
    <s v="Município"/>
    <n v="34"/>
    <x v="285"/>
    <x v="195"/>
    <d v="2019-03-25T00:00:00"/>
    <d v="2019-04-15T00:00:00"/>
  </r>
  <r>
    <x v="1"/>
    <x v="1"/>
    <m/>
    <m/>
    <x v="1"/>
    <x v="1"/>
    <m/>
    <m/>
  </r>
  <r>
    <x v="36"/>
    <x v="203"/>
    <s v="Banco"/>
    <n v="35"/>
    <x v="287"/>
    <x v="20"/>
    <d v="2019-04-15T00:00:00"/>
    <d v="2019-04-25T00:00:00"/>
  </r>
  <r>
    <x v="1"/>
    <x v="1"/>
    <m/>
    <m/>
    <x v="1"/>
    <x v="1"/>
    <m/>
    <m/>
  </r>
  <r>
    <x v="36"/>
    <x v="199"/>
    <s v="Banco"/>
    <n v="36"/>
    <x v="207"/>
    <x v="262"/>
    <d v="2019-05-30T00:00:00"/>
    <d v="2019-06-29T00:00:00"/>
  </r>
  <r>
    <x v="1"/>
    <x v="1"/>
    <m/>
    <m/>
    <x v="1"/>
    <x v="1"/>
    <m/>
    <m/>
  </r>
  <r>
    <x v="36"/>
    <x v="204"/>
    <m/>
    <n v="40"/>
    <x v="285"/>
    <x v="263"/>
    <d v="2019-03-25T00:00:00"/>
    <d v="2019-11-16T00:00:00"/>
  </r>
  <r>
    <x v="1"/>
    <x v="1"/>
    <m/>
    <m/>
    <x v="1"/>
    <x v="1"/>
    <m/>
    <m/>
  </r>
  <r>
    <x v="36"/>
    <x v="205"/>
    <s v="Município"/>
    <n v="41"/>
    <x v="285"/>
    <x v="128"/>
    <d v="2019-03-25T00:00:00"/>
    <d v="2019-05-31T00:00:00"/>
  </r>
  <r>
    <x v="1"/>
    <x v="1"/>
    <m/>
    <m/>
    <x v="1"/>
    <x v="1"/>
    <m/>
    <m/>
  </r>
  <r>
    <x v="36"/>
    <x v="206"/>
    <s v="Banco"/>
    <n v="42"/>
    <x v="129"/>
    <x v="102"/>
    <d v="2019-05-31T00:00:00"/>
    <d v="2019-06-20T00:00:00"/>
  </r>
  <r>
    <x v="1"/>
    <x v="1"/>
    <m/>
    <m/>
    <x v="1"/>
    <x v="1"/>
    <m/>
    <m/>
  </r>
  <r>
    <x v="36"/>
    <x v="207"/>
    <s v="Município"/>
    <n v="43"/>
    <x v="285"/>
    <x v="128"/>
    <d v="2019-03-25T00:00:00"/>
    <d v="2019-05-31T00:00:00"/>
  </r>
  <r>
    <x v="1"/>
    <x v="1"/>
    <m/>
    <m/>
    <x v="1"/>
    <x v="1"/>
    <m/>
    <m/>
  </r>
  <r>
    <x v="36"/>
    <x v="177"/>
    <s v="CTSHQA"/>
    <n v="44"/>
    <x v="129"/>
    <x v="264"/>
    <d v="2019-05-31T00:00:00"/>
    <d v="2019-06-04T00:00:00"/>
  </r>
  <r>
    <x v="1"/>
    <x v="1"/>
    <m/>
    <m/>
    <x v="1"/>
    <x v="1"/>
    <m/>
    <m/>
  </r>
  <r>
    <x v="36"/>
    <x v="178"/>
    <s v="CIF"/>
    <n v="45"/>
    <x v="226"/>
    <x v="265"/>
    <d v="2019-06-04T00:00:00"/>
    <d v="2019-06-27T00:00:00"/>
  </r>
  <r>
    <x v="1"/>
    <x v="1"/>
    <m/>
    <m/>
    <x v="1"/>
    <x v="1"/>
    <m/>
    <m/>
  </r>
  <r>
    <x v="36"/>
    <x v="189"/>
    <s v="Banco"/>
    <n v="46"/>
    <x v="289"/>
    <x v="266"/>
    <d v="2019-06-27T00:00:00"/>
    <d v="2019-07-04T00:00:00"/>
  </r>
  <r>
    <x v="1"/>
    <x v="1"/>
    <m/>
    <m/>
    <x v="1"/>
    <x v="1"/>
    <m/>
    <m/>
  </r>
  <r>
    <x v="36"/>
    <x v="208"/>
    <s v="Município"/>
    <n v="47"/>
    <x v="167"/>
    <x v="267"/>
    <d v="2019-07-04T00:00:00"/>
    <d v="2019-09-30T00:00:00"/>
  </r>
  <r>
    <x v="1"/>
    <x v="1"/>
    <m/>
    <m/>
    <x v="1"/>
    <x v="1"/>
    <m/>
    <m/>
  </r>
  <r>
    <x v="36"/>
    <x v="209"/>
    <s v="Município"/>
    <n v="48"/>
    <x v="212"/>
    <x v="218"/>
    <d v="2019-09-30T00:00:00"/>
    <d v="2019-10-07T00:00:00"/>
  </r>
  <r>
    <x v="1"/>
    <x v="1"/>
    <m/>
    <m/>
    <x v="1"/>
    <x v="1"/>
    <m/>
    <m/>
  </r>
  <r>
    <x v="36"/>
    <x v="210"/>
    <s v="Banco"/>
    <n v="49"/>
    <x v="244"/>
    <x v="268"/>
    <d v="2019-10-07T00:00:00"/>
    <d v="2019-10-17T00:00:00"/>
  </r>
  <r>
    <x v="1"/>
    <x v="1"/>
    <m/>
    <m/>
    <x v="1"/>
    <x v="1"/>
    <m/>
    <m/>
  </r>
  <r>
    <x v="36"/>
    <x v="211"/>
    <s v="Município"/>
    <n v="50"/>
    <x v="290"/>
    <x v="263"/>
    <d v="2019-10-17T00:00:00"/>
    <d v="2019-11-16T00:00:00"/>
  </r>
  <r>
    <x v="1"/>
    <x v="1"/>
    <m/>
    <m/>
    <x v="1"/>
    <x v="1"/>
    <m/>
    <m/>
  </r>
  <r>
    <x v="36"/>
    <x v="212"/>
    <m/>
    <n v="54"/>
    <x v="285"/>
    <x v="72"/>
    <d v="2019-03-25T00:00:00"/>
    <d v="2020-02-19T00:00:00"/>
  </r>
  <r>
    <x v="1"/>
    <x v="1"/>
    <m/>
    <m/>
    <x v="1"/>
    <x v="1"/>
    <m/>
    <m/>
  </r>
  <r>
    <x v="36"/>
    <x v="205"/>
    <s v="Município"/>
    <n v="55"/>
    <x v="285"/>
    <x v="214"/>
    <d v="2019-03-25T00:00:00"/>
    <d v="2019-07-31T00:00:00"/>
  </r>
  <r>
    <x v="1"/>
    <x v="1"/>
    <m/>
    <m/>
    <x v="1"/>
    <x v="1"/>
    <m/>
    <m/>
  </r>
  <r>
    <x v="36"/>
    <x v="206"/>
    <s v="Banco"/>
    <n v="56"/>
    <x v="291"/>
    <x v="56"/>
    <d v="2019-07-31T00:00:00"/>
    <d v="2019-08-20T00:00:00"/>
  </r>
  <r>
    <x v="1"/>
    <x v="1"/>
    <m/>
    <m/>
    <x v="1"/>
    <x v="1"/>
    <m/>
    <m/>
  </r>
  <r>
    <x v="36"/>
    <x v="207"/>
    <s v="Município"/>
    <n v="57"/>
    <x v="285"/>
    <x v="214"/>
    <d v="2019-03-25T00:00:00"/>
    <d v="2019-07-31T00:00:00"/>
  </r>
  <r>
    <x v="1"/>
    <x v="1"/>
    <m/>
    <m/>
    <x v="1"/>
    <x v="1"/>
    <m/>
    <m/>
  </r>
  <r>
    <x v="36"/>
    <x v="177"/>
    <s v="CTSHQA"/>
    <n v="58"/>
    <x v="291"/>
    <x v="269"/>
    <d v="2019-07-31T00:00:00"/>
    <d v="2019-08-02T00:00:00"/>
  </r>
  <r>
    <x v="1"/>
    <x v="1"/>
    <m/>
    <m/>
    <x v="1"/>
    <x v="1"/>
    <m/>
    <m/>
  </r>
  <r>
    <x v="36"/>
    <x v="178"/>
    <s v="CIF"/>
    <n v="59"/>
    <x v="267"/>
    <x v="270"/>
    <d v="2019-08-02T00:00:00"/>
    <d v="2019-08-29T00:00:00"/>
  </r>
  <r>
    <x v="1"/>
    <x v="1"/>
    <m/>
    <m/>
    <x v="1"/>
    <x v="1"/>
    <m/>
    <m/>
  </r>
  <r>
    <x v="36"/>
    <x v="189"/>
    <s v="Banco"/>
    <n v="60"/>
    <x v="292"/>
    <x v="131"/>
    <d v="2019-08-29T00:00:00"/>
    <d v="2019-09-05T00:00:00"/>
  </r>
  <r>
    <x v="1"/>
    <x v="1"/>
    <m/>
    <m/>
    <x v="1"/>
    <x v="1"/>
    <m/>
    <m/>
  </r>
  <r>
    <x v="36"/>
    <x v="208"/>
    <s v="Município"/>
    <n v="61"/>
    <x v="293"/>
    <x v="271"/>
    <d v="2019-09-05T00:00:00"/>
    <d v="2020-01-03T00:00:00"/>
  </r>
  <r>
    <x v="1"/>
    <x v="1"/>
    <m/>
    <m/>
    <x v="1"/>
    <x v="1"/>
    <m/>
    <m/>
  </r>
  <r>
    <x v="36"/>
    <x v="213"/>
    <s v="Município"/>
    <n v="62"/>
    <x v="136"/>
    <x v="184"/>
    <d v="2020-01-03T00:00:00"/>
    <d v="2020-01-10T00:00:00"/>
  </r>
  <r>
    <x v="1"/>
    <x v="1"/>
    <m/>
    <m/>
    <x v="1"/>
    <x v="1"/>
    <m/>
    <m/>
  </r>
  <r>
    <x v="36"/>
    <x v="210"/>
    <s v="Banco"/>
    <n v="63"/>
    <x v="198"/>
    <x v="62"/>
    <d v="2020-01-10T00:00:00"/>
    <d v="2020-01-20T00:00:00"/>
  </r>
  <r>
    <x v="1"/>
    <x v="1"/>
    <m/>
    <m/>
    <x v="1"/>
    <x v="1"/>
    <m/>
    <m/>
  </r>
  <r>
    <x v="36"/>
    <x v="211"/>
    <s v="Município"/>
    <n v="64"/>
    <x v="81"/>
    <x v="72"/>
    <d v="2020-01-20T00:00:00"/>
    <d v="2020-02-19T00:00:00"/>
  </r>
  <r>
    <x v="1"/>
    <x v="1"/>
    <m/>
    <m/>
    <x v="1"/>
    <x v="1"/>
    <m/>
    <m/>
  </r>
  <r>
    <x v="37"/>
    <x v="214"/>
    <m/>
    <m/>
    <x v="294"/>
    <x v="272"/>
    <d v="2019-02-08T00:00:00"/>
    <d v="2020-05-08T00:00:00"/>
  </r>
  <r>
    <x v="1"/>
    <x v="1"/>
    <m/>
    <m/>
    <x v="1"/>
    <x v="1"/>
    <m/>
    <m/>
  </r>
  <r>
    <x v="37"/>
    <x v="215"/>
    <s v="Município"/>
    <n v="9"/>
    <x v="294"/>
    <x v="273"/>
    <d v="2019-02-08T00:00:00"/>
    <d v="2019-05-09T00:00:00"/>
  </r>
  <r>
    <x v="1"/>
    <x v="1"/>
    <m/>
    <m/>
    <x v="1"/>
    <x v="1"/>
    <m/>
    <m/>
  </r>
  <r>
    <x v="37"/>
    <x v="216"/>
    <s v="Município"/>
    <n v="10"/>
    <x v="295"/>
    <x v="189"/>
    <d v="2019-05-10T00:00:00"/>
    <d v="2019-05-10T00:00:00"/>
  </r>
  <r>
    <x v="1"/>
    <x v="1"/>
    <m/>
    <m/>
    <x v="1"/>
    <x v="1"/>
    <m/>
    <m/>
  </r>
  <r>
    <x v="37"/>
    <x v="180"/>
    <s v="Banco"/>
    <n v="11"/>
    <x v="295"/>
    <x v="55"/>
    <d v="2019-05-10T00:00:00"/>
    <d v="2019-05-20T00:00:00"/>
  </r>
  <r>
    <x v="1"/>
    <x v="1"/>
    <m/>
    <m/>
    <x v="1"/>
    <x v="1"/>
    <m/>
    <m/>
  </r>
  <r>
    <x v="37"/>
    <x v="217"/>
    <s v="Município"/>
    <n v="12"/>
    <x v="231"/>
    <x v="274"/>
    <d v="2019-05-20T00:00:00"/>
    <d v="2019-05-27T00:00:00"/>
  </r>
  <r>
    <x v="1"/>
    <x v="1"/>
    <m/>
    <m/>
    <x v="1"/>
    <x v="1"/>
    <m/>
    <m/>
  </r>
  <r>
    <x v="37"/>
    <x v="218"/>
    <s v="Município/Banco"/>
    <n v="13"/>
    <x v="113"/>
    <x v="275"/>
    <d v="2019-05-27T00:00:00"/>
    <d v="2019-11-23T00:00:00"/>
  </r>
  <r>
    <x v="1"/>
    <x v="1"/>
    <m/>
    <m/>
    <x v="1"/>
    <x v="1"/>
    <m/>
    <m/>
  </r>
  <r>
    <x v="37"/>
    <x v="219"/>
    <s v="Município"/>
    <n v="14"/>
    <x v="296"/>
    <x v="276"/>
    <d v="2019-09-24T00:00:00"/>
    <d v="2019-10-24T00:00:00"/>
  </r>
  <r>
    <x v="1"/>
    <x v="1"/>
    <m/>
    <m/>
    <x v="1"/>
    <x v="1"/>
    <m/>
    <m/>
  </r>
  <r>
    <x v="37"/>
    <x v="220"/>
    <s v="Município"/>
    <n v="15"/>
    <x v="296"/>
    <x v="277"/>
    <d v="2019-09-24T00:00:00"/>
    <d v="2020-03-22T00:00:00"/>
  </r>
  <r>
    <x v="1"/>
    <x v="1"/>
    <m/>
    <m/>
    <x v="1"/>
    <x v="1"/>
    <m/>
    <m/>
  </r>
  <r>
    <x v="37"/>
    <x v="221"/>
    <s v="Município"/>
    <n v="16"/>
    <x v="297"/>
    <x v="275"/>
    <d v="2019-11-23T00:00:00"/>
    <d v="2019-11-23T00:00:00"/>
  </r>
  <r>
    <x v="1"/>
    <x v="1"/>
    <m/>
    <m/>
    <x v="1"/>
    <x v="1"/>
    <m/>
    <m/>
  </r>
  <r>
    <x v="37"/>
    <x v="222"/>
    <s v="CT/CIF"/>
    <n v="17"/>
    <x v="297"/>
    <x v="28"/>
    <d v="2019-11-23T00:00:00"/>
    <d v="2020-01-22T00:00:00"/>
  </r>
  <r>
    <x v="1"/>
    <x v="1"/>
    <m/>
    <m/>
    <x v="1"/>
    <x v="1"/>
    <m/>
    <m/>
  </r>
  <r>
    <x v="37"/>
    <x v="223"/>
    <s v="Banco"/>
    <n v="18"/>
    <x v="298"/>
    <x v="278"/>
    <d v="2020-01-22T00:00:00"/>
    <d v="2020-01-29T00:00:00"/>
  </r>
  <r>
    <x v="1"/>
    <x v="1"/>
    <m/>
    <m/>
    <x v="1"/>
    <x v="1"/>
    <m/>
    <m/>
  </r>
  <r>
    <x v="37"/>
    <x v="224"/>
    <s v="Município"/>
    <n v="19"/>
    <x v="10"/>
    <x v="279"/>
    <d v="2020-01-29T00:00:00"/>
    <d v="2020-03-29T00:00:00"/>
  </r>
  <r>
    <x v="1"/>
    <x v="1"/>
    <m/>
    <m/>
    <x v="1"/>
    <x v="1"/>
    <m/>
    <m/>
  </r>
  <r>
    <x v="37"/>
    <x v="180"/>
    <s v="Banco"/>
    <n v="20"/>
    <x v="145"/>
    <x v="208"/>
    <d v="2020-03-29T00:00:00"/>
    <d v="2020-04-18T00:00:00"/>
  </r>
  <r>
    <x v="1"/>
    <x v="1"/>
    <m/>
    <m/>
    <x v="1"/>
    <x v="1"/>
    <m/>
    <m/>
  </r>
  <r>
    <x v="37"/>
    <x v="225"/>
    <s v="Município"/>
    <n v="21"/>
    <x v="299"/>
    <x v="272"/>
    <d v="2020-04-18T00:00:00"/>
    <d v="2020-05-08T00:00:00"/>
  </r>
  <r>
    <x v="1"/>
    <x v="1"/>
    <m/>
    <m/>
    <x v="1"/>
    <x v="1"/>
    <m/>
    <m/>
  </r>
  <r>
    <x v="38"/>
    <x v="226"/>
    <m/>
    <m/>
    <x v="285"/>
    <x v="280"/>
    <d v="2019-03-25T00:00:00"/>
    <d v="2020-07-11T00:00:00"/>
  </r>
  <r>
    <x v="1"/>
    <x v="1"/>
    <m/>
    <m/>
    <x v="1"/>
    <x v="1"/>
    <m/>
    <m/>
  </r>
  <r>
    <x v="38"/>
    <x v="227"/>
    <s v="Município"/>
    <n v="10"/>
    <x v="285"/>
    <x v="191"/>
    <d v="2019-03-25T00:00:00"/>
    <d v="2019-04-30T00:00:00"/>
  </r>
  <r>
    <x v="1"/>
    <x v="1"/>
    <m/>
    <m/>
    <x v="1"/>
    <x v="1"/>
    <m/>
    <m/>
  </r>
  <r>
    <x v="38"/>
    <x v="228"/>
    <s v="Município"/>
    <n v="11"/>
    <x v="285"/>
    <x v="128"/>
    <d v="2019-03-25T00:00:00"/>
    <d v="2019-05-31T00:00:00"/>
  </r>
  <r>
    <x v="1"/>
    <x v="1"/>
    <m/>
    <m/>
    <x v="1"/>
    <x v="1"/>
    <m/>
    <m/>
  </r>
  <r>
    <x v="38"/>
    <x v="191"/>
    <s v="Município"/>
    <n v="12"/>
    <x v="129"/>
    <x v="115"/>
    <d v="2019-05-31T00:00:00"/>
    <d v="2019-07-30T00:00:00"/>
  </r>
  <r>
    <x v="1"/>
    <x v="1"/>
    <m/>
    <m/>
    <x v="1"/>
    <x v="1"/>
    <m/>
    <m/>
  </r>
  <r>
    <x v="38"/>
    <x v="229"/>
    <s v="Município"/>
    <n v="13"/>
    <x v="300"/>
    <x v="281"/>
    <d v="2019-07-30T00:00:00"/>
    <d v="2019-08-09T00:00:00"/>
  </r>
  <r>
    <x v="1"/>
    <x v="1"/>
    <m/>
    <m/>
    <x v="1"/>
    <x v="1"/>
    <m/>
    <m/>
  </r>
  <r>
    <x v="38"/>
    <x v="180"/>
    <s v="Banco"/>
    <n v="14"/>
    <x v="301"/>
    <x v="66"/>
    <d v="2019-08-09T00:00:00"/>
    <d v="2019-08-19T00:00:00"/>
  </r>
  <r>
    <x v="1"/>
    <x v="1"/>
    <m/>
    <m/>
    <x v="1"/>
    <x v="1"/>
    <m/>
    <m/>
  </r>
  <r>
    <x v="38"/>
    <x v="230"/>
    <s v="Município"/>
    <n v="15"/>
    <x v="75"/>
    <x v="66"/>
    <d v="2019-08-19T00:00:00"/>
    <d v="2019-08-19T00:00:00"/>
  </r>
  <r>
    <x v="1"/>
    <x v="1"/>
    <m/>
    <m/>
    <x v="1"/>
    <x v="1"/>
    <m/>
    <m/>
  </r>
  <r>
    <x v="38"/>
    <x v="231"/>
    <s v="Município/Banco"/>
    <n v="16"/>
    <x v="75"/>
    <x v="282"/>
    <d v="2019-08-19T00:00:00"/>
    <d v="2020-03-16T00:00:00"/>
  </r>
  <r>
    <x v="1"/>
    <x v="1"/>
    <m/>
    <m/>
    <x v="1"/>
    <x v="1"/>
    <m/>
    <m/>
  </r>
  <r>
    <x v="38"/>
    <x v="219"/>
    <s v="Município"/>
    <n v="17"/>
    <x v="302"/>
    <x v="282"/>
    <d v="2019-11-17T00:00:00"/>
    <d v="2020-03-16T00:00:00"/>
  </r>
  <r>
    <x v="1"/>
    <x v="1"/>
    <m/>
    <m/>
    <x v="1"/>
    <x v="1"/>
    <m/>
    <m/>
  </r>
  <r>
    <x v="38"/>
    <x v="220"/>
    <s v="Município"/>
    <n v="18"/>
    <x v="302"/>
    <x v="282"/>
    <d v="2019-11-17T00:00:00"/>
    <d v="2020-03-16T00:00:00"/>
  </r>
  <r>
    <x v="1"/>
    <x v="1"/>
    <m/>
    <m/>
    <x v="1"/>
    <x v="1"/>
    <m/>
    <m/>
  </r>
  <r>
    <x v="38"/>
    <x v="232"/>
    <s v="Município"/>
    <n v="19"/>
    <x v="254"/>
    <x v="283"/>
    <d v="2020-01-16T00:00:00"/>
    <d v="2020-01-16T00:00:00"/>
  </r>
  <r>
    <x v="1"/>
    <x v="1"/>
    <m/>
    <m/>
    <x v="1"/>
    <x v="1"/>
    <m/>
    <m/>
  </r>
  <r>
    <x v="38"/>
    <x v="222"/>
    <s v="CT/CIF"/>
    <n v="20"/>
    <x v="254"/>
    <x v="282"/>
    <d v="2020-01-16T00:00:00"/>
    <d v="2020-03-16T00:00:00"/>
  </r>
  <r>
    <x v="1"/>
    <x v="1"/>
    <m/>
    <m/>
    <x v="1"/>
    <x v="1"/>
    <m/>
    <m/>
  </r>
  <r>
    <x v="38"/>
    <x v="223"/>
    <s v="Banco"/>
    <n v="21"/>
    <x v="257"/>
    <x v="284"/>
    <d v="2020-03-16T00:00:00"/>
    <d v="2020-03-23T00:00:00"/>
  </r>
  <r>
    <x v="1"/>
    <x v="1"/>
    <m/>
    <m/>
    <x v="1"/>
    <x v="1"/>
    <m/>
    <m/>
  </r>
  <r>
    <x v="38"/>
    <x v="224"/>
    <s v="Município"/>
    <n v="22"/>
    <x v="303"/>
    <x v="30"/>
    <d v="2020-03-23T00:00:00"/>
    <d v="2020-05-22T00:00:00"/>
  </r>
  <r>
    <x v="1"/>
    <x v="1"/>
    <m/>
    <m/>
    <x v="1"/>
    <x v="1"/>
    <m/>
    <m/>
  </r>
  <r>
    <x v="38"/>
    <x v="180"/>
    <s v="Banco"/>
    <n v="23"/>
    <x v="304"/>
    <x v="285"/>
    <d v="2020-05-22T00:00:00"/>
    <d v="2020-06-11T00:00:00"/>
  </r>
  <r>
    <x v="1"/>
    <x v="1"/>
    <m/>
    <m/>
    <x v="1"/>
    <x v="1"/>
    <m/>
    <m/>
  </r>
  <r>
    <x v="38"/>
    <x v="225"/>
    <s v="Município"/>
    <n v="24"/>
    <x v="305"/>
    <x v="280"/>
    <d v="2020-06-11T00:00:00"/>
    <d v="2020-07-11T00:00:00"/>
  </r>
  <r>
    <x v="1"/>
    <x v="1"/>
    <m/>
    <m/>
    <x v="1"/>
    <x v="1"/>
    <m/>
    <m/>
  </r>
  <r>
    <x v="39"/>
    <x v="233"/>
    <m/>
    <m/>
    <x v="2"/>
    <x v="286"/>
    <d v="2019-03-14T00:00:00"/>
    <d v="2019-07-08T00:00:00"/>
  </r>
  <r>
    <x v="1"/>
    <x v="1"/>
    <m/>
    <m/>
    <x v="1"/>
    <x v="1"/>
    <m/>
    <m/>
  </r>
  <r>
    <x v="39"/>
    <x v="234"/>
    <m/>
    <m/>
    <x v="2"/>
    <x v="286"/>
    <d v="2019-03-14T00:00:00"/>
    <d v="2019-07-08T00:00:00"/>
  </r>
  <r>
    <x v="1"/>
    <x v="1"/>
    <m/>
    <m/>
    <x v="1"/>
    <x v="1"/>
    <m/>
    <m/>
  </r>
  <r>
    <x v="39"/>
    <x v="235"/>
    <s v="Consórcio"/>
    <n v="20"/>
    <x v="2"/>
    <x v="273"/>
    <d v="2019-03-14T00:00:00"/>
    <d v="2019-05-09T00:00:00"/>
  </r>
  <r>
    <x v="1"/>
    <x v="1"/>
    <m/>
    <m/>
    <x v="1"/>
    <x v="1"/>
    <m/>
    <m/>
  </r>
  <r>
    <x v="39"/>
    <x v="236"/>
    <s v="Consórcio"/>
    <n v="21"/>
    <x v="306"/>
    <x v="65"/>
    <d v="2019-05-09T00:00:00"/>
    <d v="2019-05-19T00:00:00"/>
  </r>
  <r>
    <x v="1"/>
    <x v="1"/>
    <m/>
    <m/>
    <x v="1"/>
    <x v="1"/>
    <m/>
    <m/>
  </r>
  <r>
    <x v="39"/>
    <x v="180"/>
    <s v="Banco"/>
    <n v="22"/>
    <x v="307"/>
    <x v="178"/>
    <d v="2019-05-19T00:00:00"/>
    <d v="2019-05-29T00:00:00"/>
  </r>
  <r>
    <x v="1"/>
    <x v="1"/>
    <m/>
    <m/>
    <x v="1"/>
    <x v="1"/>
    <m/>
    <m/>
  </r>
  <r>
    <x v="39"/>
    <x v="237"/>
    <s v="Consórcio"/>
    <n v="23"/>
    <x v="308"/>
    <x v="287"/>
    <d v="2019-05-29T00:00:00"/>
    <d v="2019-06-08T00:00:00"/>
  </r>
  <r>
    <x v="1"/>
    <x v="1"/>
    <m/>
    <m/>
    <x v="1"/>
    <x v="1"/>
    <m/>
    <m/>
  </r>
  <r>
    <x v="39"/>
    <x v="238"/>
    <s v="Consórcio"/>
    <n v="24"/>
    <x v="130"/>
    <x v="286"/>
    <d v="2019-06-08T00:00:00"/>
    <d v="2019-07-08T00:00:00"/>
  </r>
  <r>
    <x v="1"/>
    <x v="1"/>
    <m/>
    <m/>
    <x v="1"/>
    <x v="1"/>
    <m/>
    <m/>
  </r>
  <r>
    <x v="39"/>
    <x v="239"/>
    <m/>
    <m/>
    <x v="285"/>
    <x v="254"/>
    <d v="2019-03-25T00:00:00"/>
    <d v="2019-06-23T00:00:00"/>
  </r>
  <r>
    <x v="1"/>
    <x v="1"/>
    <m/>
    <m/>
    <x v="1"/>
    <x v="1"/>
    <m/>
    <m/>
  </r>
  <r>
    <x v="39"/>
    <x v="240"/>
    <s v="Renova/Banco"/>
    <n v="28"/>
    <x v="285"/>
    <x v="260"/>
    <d v="2019-03-25T00:00:00"/>
    <d v="2019-05-24T00:00:00"/>
  </r>
  <r>
    <x v="1"/>
    <x v="1"/>
    <m/>
    <m/>
    <x v="1"/>
    <x v="1"/>
    <m/>
    <m/>
  </r>
  <r>
    <x v="39"/>
    <x v="241"/>
    <s v="Banco"/>
    <n v="29"/>
    <x v="24"/>
    <x v="254"/>
    <d v="2019-05-24T00:00:00"/>
    <d v="2019-06-23T00:00:00"/>
  </r>
  <r>
    <x v="1"/>
    <x v="1"/>
    <m/>
    <m/>
    <x v="1"/>
    <x v="1"/>
    <m/>
    <m/>
  </r>
  <r>
    <x v="39"/>
    <x v="242"/>
    <s v="Condoeste"/>
    <n v="30"/>
    <x v="285"/>
    <x v="254"/>
    <d v="2019-03-25T00:00:00"/>
    <d v="2019-06-23T00:00:00"/>
  </r>
  <r>
    <x v="1"/>
    <x v="1"/>
    <m/>
    <m/>
    <x v="1"/>
    <x v="1"/>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ela dinâmica1" cacheId="21"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4:A45" firstHeaderRow="1" firstDataRow="1" firstDataCol="1" rowPageCount="2" colPageCount="1"/>
  <pivotFields count="8">
    <pivotField axis="axisRow" showAll="0" defaultSubtotal="0">
      <items count="40">
        <item x="18"/>
        <item x="25"/>
        <item x="37"/>
        <item x="33"/>
        <item x="11"/>
        <item x="32"/>
        <item x="21"/>
        <item x="36"/>
        <item x="39"/>
        <item x="3"/>
        <item x="5"/>
        <item x="31"/>
        <item x="19"/>
        <item x="28"/>
        <item x="29"/>
        <item x="13"/>
        <item x="12"/>
        <item x="22"/>
        <item x="16"/>
        <item x="35"/>
        <item x="26"/>
        <item x="38"/>
        <item x="6"/>
        <item x="0"/>
        <item x="7"/>
        <item x="30"/>
        <item x="4"/>
        <item x="17"/>
        <item x="8"/>
        <item x="34"/>
        <item x="27"/>
        <item x="15"/>
        <item x="24"/>
        <item x="23"/>
        <item x="9"/>
        <item x="10"/>
        <item x="20"/>
        <item x="14"/>
        <item x="2"/>
        <item x="1"/>
      </items>
    </pivotField>
    <pivotField showAll="0">
      <items count="244">
        <item x="33"/>
        <item x="10"/>
        <item x="16"/>
        <item x="32"/>
        <item x="9"/>
        <item x="15"/>
        <item x="30"/>
        <item x="7"/>
        <item x="25"/>
        <item x="6"/>
        <item x="31"/>
        <item x="8"/>
        <item x="14"/>
        <item x="12"/>
        <item x="18"/>
        <item x="4"/>
        <item x="19"/>
        <item x="24"/>
        <item x="5"/>
        <item x="28"/>
        <item x="26"/>
        <item x="2"/>
        <item x="23"/>
        <item x="27"/>
        <item x="21"/>
        <item x="0"/>
        <item x="13"/>
        <item x="29"/>
        <item x="35"/>
        <item x="3"/>
        <item x="34"/>
        <item x="20"/>
        <item x="11"/>
        <item x="17"/>
        <item x="22"/>
        <item x="1"/>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t="default"/>
      </items>
    </pivotField>
    <pivotField showAll="0"/>
    <pivotField showAll="0"/>
    <pivotField axis="axisPage" showAll="0">
      <items count="310">
        <item x="123"/>
        <item x="172"/>
        <item x="13"/>
        <item x="165"/>
        <item x="214"/>
        <item x="112"/>
        <item x="0"/>
        <item x="294"/>
        <item x="203"/>
        <item x="173"/>
        <item x="46"/>
        <item x="192"/>
        <item x="58"/>
        <item x="47"/>
        <item x="57"/>
        <item x="12"/>
        <item x="21"/>
        <item x="56"/>
        <item x="82"/>
        <item x="107"/>
        <item x="200"/>
        <item x="174"/>
        <item x="219"/>
        <item x="93"/>
        <item x="125"/>
        <item x="215"/>
        <item x="2"/>
        <item x="140"/>
        <item x="208"/>
        <item x="283"/>
        <item x="106"/>
        <item x="108"/>
        <item x="35"/>
        <item x="285"/>
        <item x="37"/>
        <item x="206"/>
        <item x="266"/>
        <item x="284"/>
        <item x="124"/>
        <item x="38"/>
        <item x="265"/>
        <item x="94"/>
        <item x="287"/>
        <item x="209"/>
        <item x="95"/>
        <item x="278"/>
        <item x="60"/>
        <item x="22"/>
        <item x="3"/>
        <item x="141"/>
        <item x="230"/>
        <item x="73"/>
        <item x="61"/>
        <item x="220"/>
        <item x="23"/>
        <item x="227"/>
        <item x="146"/>
        <item x="4"/>
        <item x="133"/>
        <item x="288"/>
        <item x="306"/>
        <item x="295"/>
        <item x="193"/>
        <item x="126"/>
        <item x="175"/>
        <item x="307"/>
        <item x="231"/>
        <item x="74"/>
        <item x="62"/>
        <item x="66"/>
        <item x="24"/>
        <item x="113"/>
        <item x="308"/>
        <item x="207"/>
        <item x="129"/>
        <item x="40"/>
        <item x="226"/>
        <item x="39"/>
        <item x="130"/>
        <item x="243"/>
        <item x="121"/>
        <item x="154"/>
        <item x="166"/>
        <item x="217"/>
        <item x="176"/>
        <item x="210"/>
        <item x="109"/>
        <item x="41"/>
        <item x="286"/>
        <item x="59"/>
        <item x="114"/>
        <item x="289"/>
        <item x="122"/>
        <item x="83"/>
        <item x="155"/>
        <item x="167"/>
        <item x="134"/>
        <item x="162"/>
        <item x="216"/>
        <item x="194"/>
        <item x="51"/>
        <item x="48"/>
        <item x="211"/>
        <item x="110"/>
        <item x="281"/>
        <item x="42"/>
        <item x="221"/>
        <item x="115"/>
        <item x="300"/>
        <item x="291"/>
        <item x="239"/>
        <item x="267"/>
        <item x="5"/>
        <item x="142"/>
        <item x="163"/>
        <item x="131"/>
        <item x="301"/>
        <item x="6"/>
        <item x="143"/>
        <item x="282"/>
        <item x="49"/>
        <item x="132"/>
        <item x="75"/>
        <item x="76"/>
        <item x="63"/>
        <item x="25"/>
        <item x="28"/>
        <item x="164"/>
        <item x="292"/>
        <item x="250"/>
        <item x="240"/>
        <item x="7"/>
        <item x="96"/>
        <item x="144"/>
        <item x="293"/>
        <item x="84"/>
        <item x="241"/>
        <item x="111"/>
        <item x="201"/>
        <item x="50"/>
        <item x="252"/>
        <item x="232"/>
        <item x="77"/>
        <item x="64"/>
        <item x="187"/>
        <item x="26"/>
        <item x="296"/>
        <item x="85"/>
        <item x="86"/>
        <item x="212"/>
        <item x="156"/>
        <item x="97"/>
        <item x="157"/>
        <item x="244"/>
        <item x="127"/>
        <item x="195"/>
        <item x="52"/>
        <item x="177"/>
        <item x="53"/>
        <item x="245"/>
        <item x="290"/>
        <item x="233"/>
        <item x="78"/>
        <item x="65"/>
        <item x="43"/>
        <item x="27"/>
        <item x="44"/>
        <item x="128"/>
        <item x="135"/>
        <item x="11"/>
        <item x="168"/>
        <item x="246"/>
        <item x="196"/>
        <item x="178"/>
        <item x="256"/>
        <item x="302"/>
        <item x="234"/>
        <item x="79"/>
        <item x="67"/>
        <item x="29"/>
        <item x="297"/>
        <item x="116"/>
        <item x="87"/>
        <item x="8"/>
        <item x="98"/>
        <item x="36"/>
        <item x="279"/>
        <item x="197"/>
        <item x="253"/>
        <item x="235"/>
        <item x="80"/>
        <item x="68"/>
        <item x="30"/>
        <item x="117"/>
        <item x="88"/>
        <item x="9"/>
        <item x="280"/>
        <item x="136"/>
        <item x="198"/>
        <item x="54"/>
        <item x="179"/>
        <item x="242"/>
        <item x="254"/>
        <item x="236"/>
        <item x="81"/>
        <item x="69"/>
        <item x="298"/>
        <item x="31"/>
        <item x="118"/>
        <item x="89"/>
        <item x="10"/>
        <item x="268"/>
        <item x="55"/>
        <item x="158"/>
        <item x="137"/>
        <item x="247"/>
        <item x="218"/>
        <item x="202"/>
        <item x="45"/>
        <item x="255"/>
        <item x="237"/>
        <item x="71"/>
        <item x="70"/>
        <item x="32"/>
        <item x="91"/>
        <item x="90"/>
        <item x="14"/>
        <item x="99"/>
        <item x="248"/>
        <item x="257"/>
        <item x="92"/>
        <item x="188"/>
        <item x="222"/>
        <item x="189"/>
        <item x="303"/>
        <item x="145"/>
        <item x="15"/>
        <item x="100"/>
        <item x="159"/>
        <item x="249"/>
        <item x="199"/>
        <item x="180"/>
        <item x="299"/>
        <item x="72"/>
        <item x="223"/>
        <item x="16"/>
        <item x="138"/>
        <item x="101"/>
        <item x="251"/>
        <item x="204"/>
        <item x="238"/>
        <item x="181"/>
        <item x="258"/>
        <item x="119"/>
        <item x="33"/>
        <item x="304"/>
        <item x="139"/>
        <item x="17"/>
        <item x="205"/>
        <item x="18"/>
        <item x="102"/>
        <item x="103"/>
        <item x="120"/>
        <item x="34"/>
        <item x="305"/>
        <item x="182"/>
        <item x="259"/>
        <item x="190"/>
        <item x="228"/>
        <item x="160"/>
        <item x="169"/>
        <item x="191"/>
        <item x="183"/>
        <item x="184"/>
        <item x="260"/>
        <item x="161"/>
        <item x="104"/>
        <item x="261"/>
        <item x="262"/>
        <item x="224"/>
        <item x="105"/>
        <item x="147"/>
        <item x="19"/>
        <item x="170"/>
        <item x="225"/>
        <item x="185"/>
        <item x="20"/>
        <item x="171"/>
        <item x="148"/>
        <item x="229"/>
        <item x="186"/>
        <item x="149"/>
        <item x="213"/>
        <item x="263"/>
        <item x="150"/>
        <item x="151"/>
        <item x="264"/>
        <item x="269"/>
        <item x="270"/>
        <item x="152"/>
        <item x="153"/>
        <item x="271"/>
        <item x="272"/>
        <item x="273"/>
        <item x="274"/>
        <item x="275"/>
        <item x="276"/>
        <item x="277"/>
        <item x="1"/>
        <item t="default"/>
      </items>
    </pivotField>
    <pivotField axis="axisPage" showAll="0">
      <items count="289">
        <item x="120"/>
        <item x="167"/>
        <item x="105"/>
        <item x="2"/>
        <item x="157"/>
        <item x="116"/>
        <item x="42"/>
        <item x="19"/>
        <item x="75"/>
        <item x="13"/>
        <item x="50"/>
        <item x="194"/>
        <item x="242"/>
        <item x="76"/>
        <item x="117"/>
        <item x="86"/>
        <item x="33"/>
        <item x="140"/>
        <item x="141"/>
        <item x="255"/>
        <item x="101"/>
        <item x="225"/>
        <item x="261"/>
        <item x="34"/>
        <item x="121"/>
        <item x="190"/>
        <item x="256"/>
        <item x="35"/>
        <item x="257"/>
        <item x="258"/>
        <item x="181"/>
        <item x="87"/>
        <item x="195"/>
        <item x="88"/>
        <item x="251"/>
        <item x="53"/>
        <item x="20"/>
        <item x="3"/>
        <item x="259"/>
        <item x="54"/>
        <item x="191"/>
        <item x="77"/>
        <item x="21"/>
        <item x="4"/>
        <item x="142"/>
        <item x="161"/>
        <item x="89"/>
        <item x="132"/>
        <item x="273"/>
        <item x="189"/>
        <item x="122"/>
        <item x="203"/>
        <item x="65"/>
        <item x="55"/>
        <item x="22"/>
        <item x="260"/>
        <item x="106"/>
        <item x="274"/>
        <item x="178"/>
        <item x="192"/>
        <item x="128"/>
        <item x="60"/>
        <item x="264"/>
        <item x="36"/>
        <item x="129"/>
        <item x="287"/>
        <item x="118"/>
        <item x="123"/>
        <item x="37"/>
        <item x="196"/>
        <item x="187"/>
        <item x="102"/>
        <item x="226"/>
        <item x="38"/>
        <item x="254"/>
        <item x="51"/>
        <item x="107"/>
        <item x="265"/>
        <item x="262"/>
        <item x="119"/>
        <item x="78"/>
        <item x="165"/>
        <item x="243"/>
        <item x="266"/>
        <item x="133"/>
        <item x="286"/>
        <item x="124"/>
        <item x="199"/>
        <item x="43"/>
        <item x="253"/>
        <item x="197"/>
        <item x="103"/>
        <item x="39"/>
        <item x="49"/>
        <item x="108"/>
        <item x="115"/>
        <item x="214"/>
        <item x="134"/>
        <item x="269"/>
        <item x="5"/>
        <item x="143"/>
        <item x="162"/>
        <item x="79"/>
        <item x="281"/>
        <item x="6"/>
        <item x="144"/>
        <item x="44"/>
        <item x="130"/>
        <item x="204"/>
        <item x="66"/>
        <item x="56"/>
        <item x="227"/>
        <item x="23"/>
        <item x="163"/>
        <item x="228"/>
        <item x="270"/>
        <item x="7"/>
        <item x="145"/>
        <item x="90"/>
        <item x="131"/>
        <item x="215"/>
        <item x="100"/>
        <item x="252"/>
        <item x="45"/>
        <item x="229"/>
        <item x="205"/>
        <item x="67"/>
        <item x="57"/>
        <item x="24"/>
        <item x="156"/>
        <item x="80"/>
        <item x="267"/>
        <item x="158"/>
        <item x="91"/>
        <item x="218"/>
        <item x="125"/>
        <item x="46"/>
        <item x="219"/>
        <item x="268"/>
        <item x="206"/>
        <item x="68"/>
        <item x="58"/>
        <item x="25"/>
        <item x="276"/>
        <item x="126"/>
        <item x="135"/>
        <item x="92"/>
        <item x="220"/>
        <item x="182"/>
        <item x="169"/>
        <item x="234"/>
        <item x="263"/>
        <item x="207"/>
        <item x="69"/>
        <item x="59"/>
        <item x="26"/>
        <item x="275"/>
        <item x="109"/>
        <item x="81"/>
        <item x="8"/>
        <item x="136"/>
        <item x="93"/>
        <item x="183"/>
        <item x="170"/>
        <item x="230"/>
        <item x="209"/>
        <item x="70"/>
        <item x="61"/>
        <item x="27"/>
        <item x="110"/>
        <item x="82"/>
        <item x="9"/>
        <item x="137"/>
        <item x="271"/>
        <item x="216"/>
        <item x="184"/>
        <item x="47"/>
        <item x="231"/>
        <item x="283"/>
        <item x="210"/>
        <item x="71"/>
        <item x="62"/>
        <item x="217"/>
        <item x="28"/>
        <item x="111"/>
        <item x="83"/>
        <item x="278"/>
        <item x="10"/>
        <item x="48"/>
        <item x="250"/>
        <item x="138"/>
        <item x="221"/>
        <item x="188"/>
        <item x="40"/>
        <item x="232"/>
        <item x="211"/>
        <item x="72"/>
        <item x="63"/>
        <item x="29"/>
        <item x="112"/>
        <item x="84"/>
        <item x="11"/>
        <item x="146"/>
        <item x="41"/>
        <item x="94"/>
        <item x="222"/>
        <item x="200"/>
        <item x="32"/>
        <item x="233"/>
        <item x="282"/>
        <item x="74"/>
        <item x="179"/>
        <item x="277"/>
        <item x="284"/>
        <item x="147"/>
        <item x="279"/>
        <item x="14"/>
        <item x="95"/>
        <item x="223"/>
        <item x="185"/>
        <item x="171"/>
        <item x="208"/>
        <item x="64"/>
        <item x="148"/>
        <item x="12"/>
        <item x="96"/>
        <item x="213"/>
        <item x="272"/>
        <item x="212"/>
        <item x="172"/>
        <item x="235"/>
        <item x="73"/>
        <item x="52"/>
        <item x="30"/>
        <item x="113"/>
        <item x="15"/>
        <item x="97"/>
        <item x="114"/>
        <item x="31"/>
        <item x="285"/>
        <item x="173"/>
        <item x="236"/>
        <item x="180"/>
        <item x="127"/>
        <item x="186"/>
        <item x="159"/>
        <item x="104"/>
        <item x="18"/>
        <item x="280"/>
        <item x="174"/>
        <item x="237"/>
        <item x="160"/>
        <item x="98"/>
        <item x="177"/>
        <item x="238"/>
        <item x="201"/>
        <item x="99"/>
        <item x="150"/>
        <item x="16"/>
        <item x="166"/>
        <item x="202"/>
        <item x="175"/>
        <item x="17"/>
        <item x="85"/>
        <item x="151"/>
        <item x="149"/>
        <item x="176"/>
        <item x="198"/>
        <item x="0"/>
        <item x="164"/>
        <item x="152"/>
        <item x="168"/>
        <item x="239"/>
        <item x="153"/>
        <item x="193"/>
        <item x="240"/>
        <item x="224"/>
        <item x="154"/>
        <item x="155"/>
        <item x="139"/>
        <item x="245"/>
        <item x="244"/>
        <item x="246"/>
        <item x="247"/>
        <item x="248"/>
        <item x="249"/>
        <item x="241"/>
        <item x="1"/>
        <item t="default"/>
      </items>
    </pivotField>
    <pivotField showAll="0"/>
    <pivotField showAll="0"/>
  </pivotFields>
  <rowFields count="1">
    <field x="0"/>
  </rowFields>
  <rowItems count="4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t="grand">
      <x/>
    </i>
  </rowItems>
  <colItems count="1">
    <i/>
  </colItems>
  <pageFields count="2">
    <pageField fld="4" hier="-1"/>
    <pageField fld="5"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Pleitos_25" displayName="Pleitos_25" ref="A2:V299" totalsRowShown="0" headerRowDxfId="73" dataDxfId="71" headerRowBorderDxfId="72" headerRowCellStyle="Normal 10 10">
  <autoFilter ref="A2:V299" xr:uid="{00000000-0009-0000-0100-000004000000}"/>
  <tableColumns count="22">
    <tableColumn id="1" xr3:uid="{00000000-0010-0000-0000-000001000000}" name="UF" dataDxfId="70"/>
    <tableColumn id="2" xr3:uid="{00000000-0010-0000-0000-000002000000}" name="Nome Município" dataDxfId="69"/>
    <tableColumn id="3" xr3:uid="{00000000-0010-0000-0000-000003000000}" name="Deliberação; Ofício" dataDxfId="68"/>
    <tableColumn id="4" xr3:uid="{00000000-0010-0000-0000-000004000000}" name="Cláusula" dataDxfId="67"/>
    <tableColumn id="5" xr3:uid="{00000000-0010-0000-0000-000005000000}" name="Escopo solicitado pelo Município" dataDxfId="66"/>
    <tableColumn id="6" xr3:uid="{00000000-0010-0000-0000-000006000000}" name="Consórcio" dataDxfId="65"/>
    <tableColumn id="7" xr3:uid="{00000000-0010-0000-0000-000007000000}" name="Valor solicitado pelo Município" dataDxfId="64"/>
    <tableColumn id="8" xr3:uid="{00000000-0010-0000-0000-000008000000}" name="Quantidade de localidades" dataDxfId="63"/>
    <tableColumn id="9" xr3:uid="{00000000-0010-0000-0000-000009000000}" name="% Solicitado do Teto" dataDxfId="62"/>
    <tableColumn id="10" xr3:uid="{00000000-0010-0000-0000-00000A000000}" name="Tipo de Pleito" dataDxfId="61"/>
    <tableColumn id="11" xr3:uid="{00000000-0010-0000-0000-00000B000000}" name="Tipo" dataDxfId="60"/>
    <tableColumn id="12" xr3:uid="{00000000-0010-0000-0000-00000C000000}" name="Número" dataDxfId="59"/>
    <tableColumn id="13" xr3:uid="{00000000-0010-0000-0000-00000D000000}" name="Prioridade" dataDxfId="58"/>
    <tableColumn id="14" xr3:uid="{00000000-0010-0000-0000-00000E000000}" name="Status" dataDxfId="57"/>
    <tableColumn id="15" xr3:uid="{00000000-0010-0000-0000-00000F000000}" name="Data status" dataDxfId="56"/>
    <tableColumn id="16" xr3:uid="{00000000-0010-0000-0000-000010000000}" name="Código Pleito" dataDxfId="55"/>
    <tableColumn id="17" xr3:uid="{00000000-0010-0000-0000-000011000000}" name="Sub-Código Pleito" dataDxfId="54"/>
    <tableColumn id="18" xr3:uid="{00000000-0010-0000-0000-000012000000}" name="De Acordo com PMSB" dataDxfId="53"/>
    <tableColumn id="19" xr3:uid="{00000000-0010-0000-0000-000013000000}" name="Observações / Recomendações CT" dataDxfId="52"/>
    <tableColumn id="20" xr3:uid="{00000000-0010-0000-0000-000014000000}" name="Total Apto" dataDxfId="51"/>
    <tableColumn id="21" xr3:uid="{00000000-0010-0000-0000-000015000000}" name="% Aprovado do Teto" dataDxfId="50" dataCellStyle="Porcentagem"/>
    <tableColumn id="22" xr3:uid="{00000000-0010-0000-0000-000016000000}" name="Histórico" dataDxfId="4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abela114" displayName="Tabela114" ref="B4:H17" totalsRowShown="0">
  <autoFilter ref="B4:H17" xr:uid="{00000000-0009-0000-0100-000002000000}"/>
  <tableColumns count="7">
    <tableColumn id="1" xr3:uid="{00000000-0010-0000-0600-000001000000}" name="Periodicidade" dataDxfId="44"/>
    <tableColumn id="2" xr3:uid="{00000000-0010-0000-0600-000002000000}" name="Real" dataDxfId="43"/>
    <tableColumn id="3" xr3:uid="{00000000-0010-0000-0600-000003000000}" name="Meta" dataDxfId="42" dataCellStyle="Porcentagem">
      <calculatedColumnFormula>H5/517000000</calculatedColumnFormula>
    </tableColumn>
    <tableColumn id="4" xr3:uid="{00000000-0010-0000-0600-000004000000}" name="Dentro da Meta" dataDxfId="41">
      <calculatedColumnFormula>IF($C$2="Baixo",IF(Tabela114[[#This Row],[Real]]&lt;=Tabela114[[#This Row],[Meta]],Tabela114[[#This Row],[Real]],""),IF(Tabela114[[#This Row],[Real]]&gt;=Tabela114[[#This Row],[Meta]],Tabela114[[#This Row],[Real]],""))</calculatedColumnFormula>
    </tableColumn>
    <tableColumn id="5" xr3:uid="{00000000-0010-0000-0600-000005000000}" name="Fora da Meta" dataDxfId="40">
      <calculatedColumnFormula>IF($C$2="Baixo",IF(Tabela114[[#This Row],[Real]]&lt;=Tabela114[[#This Row],[Meta]],"",Tabela114[[#This Row],[Real]]),IF(Tabela114[[#This Row],[Real]]&gt;=Tabela114[[#This Row],[Meta]],"",Tabela114[[#This Row],[Real]]))</calculatedColumnFormula>
    </tableColumn>
    <tableColumn id="6" xr3:uid="{00000000-0010-0000-0600-000006000000}" name="Realizado" dataCellStyle="Vírgula"/>
    <tableColumn id="7" xr3:uid="{00000000-0010-0000-0600-000007000000}" name="Planejado" dataDxfId="39" dataCellStyle="Vírgula"/>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ela110" displayName="Tabela110" ref="B4:J13" totalsRowShown="0">
  <autoFilter ref="B4:J13" xr:uid="{00000000-0009-0000-0100-000005000000}"/>
  <tableColumns count="9">
    <tableColumn id="1" xr3:uid="{00000000-0010-0000-0400-000001000000}" name="Periodicidade" dataDxfId="38"/>
    <tableColumn id="2" xr3:uid="{00000000-0010-0000-0400-000002000000}" name="Real" dataDxfId="37" dataCellStyle="Porcentagem">
      <calculatedColumnFormula>Tabela110[[#This Row],[Real Acumulado]]/Tabela110[[#This Row],[Planejado Acumulado]]</calculatedColumnFormula>
    </tableColumn>
    <tableColumn id="3" xr3:uid="{00000000-0010-0000-0400-000003000000}" name="Meta" dataDxfId="36"/>
    <tableColumn id="4" xr3:uid="{00000000-0010-0000-0400-000004000000}" name="Dentro da Meta" dataDxfId="35" dataCellStyle="Porcentagem">
      <calculatedColumnFormula>IF($C$2="Baixo",IF(Tabela110[[#This Row],[Real]]&lt;=Tabela110[[#This Row],[Meta]],Tabela110[[#This Row],[Real]],""),IF(Tabela110[[#This Row],[Real]]&gt;=Tabela110[[#This Row],[Meta]],Tabela110[[#This Row],[Real]],""))</calculatedColumnFormula>
    </tableColumn>
    <tableColumn id="5" xr3:uid="{00000000-0010-0000-0400-000005000000}" name="Fora da Meta" dataDxfId="34" dataCellStyle="Porcentagem">
      <calculatedColumnFormula>IF($C$2="Baixo",IF(Tabela110[[#This Row],[Real]]&lt;=Tabela110[[#This Row],[Meta]],"",Tabela110[[#This Row],[Real]]),IF(Tabela110[[#This Row],[Real]]&gt;=Tabela110[[#This Row],[Meta]],"",Tabela110[[#This Row],[Real]]))</calculatedColumnFormula>
    </tableColumn>
    <tableColumn id="6" xr3:uid="{00000000-0010-0000-0400-000006000000}" name="Real2" dataDxfId="33"/>
    <tableColumn id="7" xr3:uid="{00000000-0010-0000-0400-000007000000}" name="Planejado" dataDxfId="32"/>
    <tableColumn id="8" xr3:uid="{00000000-0010-0000-0400-000008000000}" name="Real Acumulado" dataDxfId="31">
      <calculatedColumnFormula>SUM($G$5:G5)</calculatedColumnFormula>
    </tableColumn>
    <tableColumn id="9" xr3:uid="{00000000-0010-0000-0400-000009000000}" name="Planejado Acumulado" dataDxfId="30">
      <calculatedColumnFormula>SUM($H$5:H5)</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2000000}" name="Tabela19" displayName="Tabela19" ref="B4:J13" totalsRowShown="0">
  <autoFilter ref="B4:J13" xr:uid="{00000000-0009-0000-0100-000006000000}"/>
  <tableColumns count="9">
    <tableColumn id="1" xr3:uid="{00000000-0010-0000-0200-000001000000}" name="Periodicidade" dataDxfId="29"/>
    <tableColumn id="2" xr3:uid="{00000000-0010-0000-0200-000002000000}" name="Real" dataDxfId="28">
      <calculatedColumnFormula>[5]!Tabela19[[#This Row],[Acumulado Real]]/[5]!Tabela19[[#This Row],[Acumulado Planejado]]</calculatedColumnFormula>
    </tableColumn>
    <tableColumn id="3" xr3:uid="{00000000-0010-0000-0200-000003000000}" name="Meta" dataDxfId="27"/>
    <tableColumn id="4" xr3:uid="{00000000-0010-0000-0200-000004000000}" name="Dentro da Meta" dataDxfId="26">
      <calculatedColumnFormula>IF($C$2="Baixo",IF(Tabela19[[#This Row],[Real]]&lt;=Tabela19[[#This Row],[Meta]],Tabela19[[#This Row],[Real]],""),IF(Tabela19[[#This Row],[Real]]&gt;=Tabela19[[#This Row],[Meta]],Tabela19[[#This Row],[Real]],""))</calculatedColumnFormula>
    </tableColumn>
    <tableColumn id="5" xr3:uid="{00000000-0010-0000-0200-000005000000}" name="Fora da Meta" dataDxfId="25" dataCellStyle="Porcentagem">
      <calculatedColumnFormula>IF($C$2="Baixo",IF(Tabela19[[#This Row],[Real]]&lt;=Tabela19[[#This Row],[Meta]],"",Tabela19[[#This Row],[Real]]),IF(Tabela19[[#This Row],[Real]]&gt;=Tabela19[[#This Row],[Meta]],"",Tabela19[[#This Row],[Real]]))</calculatedColumnFormula>
    </tableColumn>
    <tableColumn id="6" xr3:uid="{00000000-0010-0000-0200-000006000000}" name="Real2" dataDxfId="24"/>
    <tableColumn id="7" xr3:uid="{00000000-0010-0000-0200-000007000000}" name="Planejado" dataDxfId="23"/>
    <tableColumn id="8" xr3:uid="{00000000-0010-0000-0200-000008000000}" name="Acumulado Real" dataDxfId="22">
      <calculatedColumnFormula>SUM($G$5:G5)</calculatedColumnFormula>
    </tableColumn>
    <tableColumn id="9" xr3:uid="{00000000-0010-0000-0200-000009000000}" name="Acumulado Planejado" dataDxfId="21">
      <calculatedColumnFormula>SUM($H$5:H5)</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3000000}" name="Tabela18" displayName="Tabela18" ref="B4:F13" totalsRowShown="0">
  <autoFilter ref="B4:F13" xr:uid="{00000000-0009-0000-0100-000007000000}"/>
  <tableColumns count="5">
    <tableColumn id="1" xr3:uid="{00000000-0010-0000-0300-000001000000}" name="Periodicidade" dataDxfId="20"/>
    <tableColumn id="2" xr3:uid="{00000000-0010-0000-0300-000002000000}" name="Real" dataDxfId="19" dataCellStyle="Porcentagem">
      <calculatedColumnFormula>[4]!Tabela18[[#This Row],[Média das Perguntas]]/5</calculatedColumnFormula>
    </tableColumn>
    <tableColumn id="3" xr3:uid="{00000000-0010-0000-0300-000003000000}" name="Meta" dataDxfId="18"/>
    <tableColumn id="4" xr3:uid="{00000000-0010-0000-0300-000004000000}" name="Dentro da Meta" dataDxfId="17" dataCellStyle="Porcentagem">
      <calculatedColumnFormula>IF($C$2="Baixo",IF(Tabela18[[#This Row],[Real]]&lt;=Tabela18[[#This Row],[Meta]],Tabela18[[#This Row],[Real]],""),IF(Tabela18[[#This Row],[Real]]&gt;=Tabela18[[#This Row],[Meta]],Tabela18[[#This Row],[Real]],""))</calculatedColumnFormula>
    </tableColumn>
    <tableColumn id="5" xr3:uid="{00000000-0010-0000-0300-000005000000}" name="Fora da Meta" dataDxfId="16">
      <calculatedColumnFormula>IF($C$2="Baixo",IF(Tabela18[[#This Row],[Real]]&lt;=Tabela18[[#This Row],[Meta]],"",Tabela18[[#This Row],[Real]]),IF(Tabela18[[#This Row],[Real]]&gt;=Tabela18[[#This Row],[Meta]],"",Tabela18[[#This Row],[Real]]))</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ela17" displayName="Tabela17" ref="B4:F13" totalsRowShown="0">
  <autoFilter ref="B4:F13" xr:uid="{00000000-0009-0000-0100-000008000000}"/>
  <tableColumns count="5">
    <tableColumn id="1" xr3:uid="{00000000-0010-0000-0500-000001000000}" name="Periodicidade" dataDxfId="15"/>
    <tableColumn id="2" xr3:uid="{00000000-0010-0000-0500-000002000000}" name="Real" dataDxfId="14" dataCellStyle="Porcentagem"/>
    <tableColumn id="3" xr3:uid="{00000000-0010-0000-0500-000003000000}" name="Meta" dataDxfId="13"/>
    <tableColumn id="4" xr3:uid="{00000000-0010-0000-0500-000004000000}" name="Dentro da Meta" dataDxfId="12" dataCellStyle="Porcentagem">
      <calculatedColumnFormula>IF($C$2="Baixo",IF(Tabela17[[#This Row],[Real]]&lt;=Tabela17[[#This Row],[Meta]],Tabela17[[#This Row],[Real]],""),IF(Tabela17[[#This Row],[Real]]&gt;=Tabela17[[#This Row],[Meta]],Tabela17[[#This Row],[Real]],""))</calculatedColumnFormula>
    </tableColumn>
    <tableColumn id="5" xr3:uid="{00000000-0010-0000-0500-000005000000}" name="Fora da Meta" dataDxfId="11">
      <calculatedColumnFormula>IF($C$2="Baixo",IF(Tabela17[[#This Row],[Real]]&lt;=Tabela17[[#This Row],[Meta]],"",Tabela17[[#This Row],[Real]]),IF(Tabela17[[#This Row],[Real]]&gt;=Tabela17[[#This Row],[Meta]],"",Tabela17[[#This Row],[Real]]))</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7000000}" name="Tabela11418" displayName="Tabela11418" ref="B4:H12" totalsRowShown="0">
  <autoFilter ref="B4:H12" xr:uid="{00000000-0009-0000-0100-000003000000}"/>
  <tableColumns count="7">
    <tableColumn id="1" xr3:uid="{00000000-0010-0000-0700-000001000000}" name="Periodicidade" dataDxfId="10"/>
    <tableColumn id="2" xr3:uid="{00000000-0010-0000-0700-000002000000}" name="Real" dataDxfId="9">
      <calculatedColumnFormula>G5/[5]!Tabela11418[[#This Row],[Planejado]]</calculatedColumnFormula>
    </tableColumn>
    <tableColumn id="3" xr3:uid="{00000000-0010-0000-0700-000003000000}" name="Meta" dataDxfId="8" dataCellStyle="Porcentagem">
      <calculatedColumnFormula>H5/500000000</calculatedColumnFormula>
    </tableColumn>
    <tableColumn id="4" xr3:uid="{00000000-0010-0000-0700-000004000000}" name="Dentro da Meta" dataDxfId="7" dataCellStyle="Porcentagem">
      <calculatedColumnFormula>IF($C$2="Baixo",IF([5]!Tabela11418[[#This Row],[Real]]&lt;=[5]!Tabela11418[[#This Row],[Meta]],[5]!Tabela11418[[#This Row],[Real]],""),IF([5]!Tabela11418[[#This Row],[Real]]&gt;=[5]!Tabela11418[[#This Row],[Meta]],[5]!Tabela11418[[#This Row],[Real]],""))</calculatedColumnFormula>
    </tableColumn>
    <tableColumn id="5" xr3:uid="{00000000-0010-0000-0700-000005000000}" name="Fora da Meta" dataDxfId="6">
      <calculatedColumnFormula>IF($C$2="Baixo",IF([5]!Tabela11418[[#This Row],[Real]]&lt;=[5]!Tabela11418[[#This Row],[Meta]],"",[5]!Tabela11418[[#This Row],[Real]]),IF([5]!Tabela11418[[#This Row],[Real]]&gt;=[5]!Tabela11418[[#This Row],[Meta]],"",[5]!Tabela11418[[#This Row],[Real]]))</calculatedColumnFormula>
    </tableColumn>
    <tableColumn id="6" xr3:uid="{00000000-0010-0000-0700-000006000000}" name="Saldo Conta" dataCellStyle="Vírgula"/>
    <tableColumn id="7" xr3:uid="{00000000-0010-0000-0700-000007000000}" name="Repasse Planejado" dataDxfId="5" dataCellStyle="Vírgula"/>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ela1" displayName="Tabela1" ref="B4:F9" totalsRowShown="0">
  <autoFilter ref="B4:F9" xr:uid="{00000000-0009-0000-0100-000009000000}"/>
  <tableColumns count="5">
    <tableColumn id="1" xr3:uid="{00000000-0010-0000-0100-000001000000}" name="Periodicidade" dataDxfId="4"/>
    <tableColumn id="2" xr3:uid="{00000000-0010-0000-0100-000002000000}" name="Real" dataDxfId="3"/>
    <tableColumn id="3" xr3:uid="{00000000-0010-0000-0100-000003000000}" name="Meta" dataDxfId="2"/>
    <tableColumn id="4" xr3:uid="{00000000-0010-0000-0100-000004000000}" name="Dentro da Meta" dataDxfId="1">
      <calculatedColumnFormula>IF($C$2="Baixo",IF(Tabela1[[#This Row],[Real]]&lt;=Tabela1[[#This Row],[Meta]],Tabela1[[#This Row],[Real]],""),IF(Tabela1[[#This Row],[Real]]&gt;=Tabela1[[#This Row],[Meta]],Tabela1[[#This Row],[Real]],""))</calculatedColumnFormula>
    </tableColumn>
    <tableColumn id="5" xr3:uid="{00000000-0010-0000-0100-000005000000}" name="Fora da Meta" dataDxfId="0">
      <calculatedColumnFormula>IF($C$2="Baixo",IF(Tabela1[[#This Row],[Real]]&lt;=Tabela1[[#This Row],[Meta]],"",Tabela1[[#This Row],[Real]]),IF(Tabela1[[#This Row],[Real]]&gt;=Tabela1[[#This Row],[Meta]],"",Tabela1[[#This Row],[Real]]))</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10.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5"/>
  <sheetViews>
    <sheetView workbookViewId="0">
      <selection activeCell="A4" sqref="A4"/>
    </sheetView>
  </sheetViews>
  <sheetFormatPr defaultRowHeight="14.5"/>
  <cols>
    <col min="1" max="1" width="22.1796875" customWidth="1"/>
    <col min="2" max="2" width="9.1796875" customWidth="1"/>
    <col min="3" max="3" width="18.54296875" bestFit="1" customWidth="1"/>
  </cols>
  <sheetData>
    <row r="1" spans="1:2">
      <c r="A1" s="1" t="s">
        <v>0</v>
      </c>
      <c r="B1" t="s">
        <v>46</v>
      </c>
    </row>
    <row r="2" spans="1:2">
      <c r="A2" s="1" t="s">
        <v>1</v>
      </c>
      <c r="B2" t="s">
        <v>46</v>
      </c>
    </row>
    <row r="4" spans="1:2">
      <c r="A4" s="1" t="s">
        <v>43</v>
      </c>
    </row>
    <row r="5" spans="1:2">
      <c r="A5" s="2" t="s">
        <v>21</v>
      </c>
    </row>
    <row r="6" spans="1:2">
      <c r="A6" s="2" t="s">
        <v>27</v>
      </c>
    </row>
    <row r="7" spans="1:2">
      <c r="A7" s="2" t="s">
        <v>39</v>
      </c>
    </row>
    <row r="8" spans="1:2">
      <c r="A8" s="2" t="s">
        <v>35</v>
      </c>
    </row>
    <row r="9" spans="1:2">
      <c r="A9" s="2" t="s">
        <v>14</v>
      </c>
    </row>
    <row r="10" spans="1:2">
      <c r="A10" s="2" t="s">
        <v>34</v>
      </c>
    </row>
    <row r="11" spans="1:2">
      <c r="A11" s="2" t="s">
        <v>24</v>
      </c>
    </row>
    <row r="12" spans="1:2">
      <c r="A12" s="2" t="s">
        <v>38</v>
      </c>
    </row>
    <row r="13" spans="1:2">
      <c r="A13" s="2" t="s">
        <v>41</v>
      </c>
    </row>
    <row r="14" spans="1:2">
      <c r="A14" s="2" t="s">
        <v>6</v>
      </c>
    </row>
    <row r="15" spans="1:2">
      <c r="A15" s="2" t="s">
        <v>8</v>
      </c>
    </row>
    <row r="16" spans="1:2">
      <c r="A16" s="2" t="s">
        <v>33</v>
      </c>
    </row>
    <row r="17" spans="1:1">
      <c r="A17" s="2" t="s">
        <v>22</v>
      </c>
    </row>
    <row r="18" spans="1:1">
      <c r="A18" s="2" t="s">
        <v>30</v>
      </c>
    </row>
    <row r="19" spans="1:1">
      <c r="A19" s="2" t="s">
        <v>31</v>
      </c>
    </row>
    <row r="20" spans="1:1">
      <c r="A20" s="2" t="s">
        <v>16</v>
      </c>
    </row>
    <row r="21" spans="1:1">
      <c r="A21" s="2" t="s">
        <v>15</v>
      </c>
    </row>
    <row r="22" spans="1:1">
      <c r="A22" s="2" t="s">
        <v>25</v>
      </c>
    </row>
    <row r="23" spans="1:1">
      <c r="A23" s="2" t="s">
        <v>19</v>
      </c>
    </row>
    <row r="24" spans="1:1">
      <c r="A24" s="2" t="s">
        <v>37</v>
      </c>
    </row>
    <row r="25" spans="1:1">
      <c r="A25" s="2" t="s">
        <v>28</v>
      </c>
    </row>
    <row r="26" spans="1:1">
      <c r="A26" s="2" t="s">
        <v>40</v>
      </c>
    </row>
    <row r="27" spans="1:1">
      <c r="A27" s="2" t="s">
        <v>9</v>
      </c>
    </row>
    <row r="28" spans="1:1">
      <c r="A28" s="2" t="s">
        <v>3</v>
      </c>
    </row>
    <row r="29" spans="1:1">
      <c r="A29" s="2" t="s">
        <v>10</v>
      </c>
    </row>
    <row r="30" spans="1:1">
      <c r="A30" s="2" t="s">
        <v>32</v>
      </c>
    </row>
    <row r="31" spans="1:1">
      <c r="A31" s="2" t="s">
        <v>7</v>
      </c>
    </row>
    <row r="32" spans="1:1">
      <c r="A32" s="2" t="s">
        <v>20</v>
      </c>
    </row>
    <row r="33" spans="1:1">
      <c r="A33" s="2" t="s">
        <v>11</v>
      </c>
    </row>
    <row r="34" spans="1:1">
      <c r="A34" s="2" t="s">
        <v>36</v>
      </c>
    </row>
    <row r="35" spans="1:1">
      <c r="A35" s="2" t="s">
        <v>29</v>
      </c>
    </row>
    <row r="36" spans="1:1">
      <c r="A36" s="2" t="s">
        <v>18</v>
      </c>
    </row>
    <row r="37" spans="1:1">
      <c r="A37" s="2" t="s">
        <v>26</v>
      </c>
    </row>
    <row r="38" spans="1:1">
      <c r="A38" s="2" t="s">
        <v>2</v>
      </c>
    </row>
    <row r="39" spans="1:1">
      <c r="A39" s="2" t="s">
        <v>12</v>
      </c>
    </row>
    <row r="40" spans="1:1">
      <c r="A40" s="2" t="s">
        <v>13</v>
      </c>
    </row>
    <row r="41" spans="1:1">
      <c r="A41" s="2" t="s">
        <v>23</v>
      </c>
    </row>
    <row r="42" spans="1:1">
      <c r="A42" s="2" t="s">
        <v>17</v>
      </c>
    </row>
    <row r="43" spans="1:1">
      <c r="A43" s="2" t="s">
        <v>5</v>
      </c>
    </row>
    <row r="44" spans="1:1">
      <c r="A44" s="2" t="s">
        <v>44</v>
      </c>
    </row>
    <row r="45" spans="1:1">
      <c r="A45" s="2" t="s">
        <v>45</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99"/>
  <sheetViews>
    <sheetView zoomScale="70" zoomScaleNormal="70" workbookViewId="0">
      <selection activeCell="E7" sqref="E7"/>
    </sheetView>
  </sheetViews>
  <sheetFormatPr defaultColWidth="0" defaultRowHeight="14.5" zeroHeight="1"/>
  <cols>
    <col min="1" max="1" width="3.54296875" style="35" bestFit="1" customWidth="1"/>
    <col min="2" max="2" width="17.81640625" style="35" bestFit="1" customWidth="1"/>
    <col min="3" max="3" width="13.81640625" style="97" customWidth="1"/>
    <col min="4" max="4" width="9" style="35" bestFit="1" customWidth="1"/>
    <col min="5" max="5" width="100.54296875" style="33" customWidth="1"/>
    <col min="6" max="6" width="11.54296875" style="36" bestFit="1" customWidth="1"/>
    <col min="7" max="7" width="21.453125" style="36" bestFit="1" customWidth="1"/>
    <col min="8" max="8" width="15.54296875" style="37" bestFit="1" customWidth="1"/>
    <col min="9" max="9" width="21.54296875" style="38" bestFit="1" customWidth="1"/>
    <col min="10" max="10" width="21.1796875" style="35" bestFit="1" customWidth="1"/>
    <col min="11" max="11" width="26.1796875" style="35" bestFit="1" customWidth="1"/>
    <col min="12" max="12" width="9" style="35" bestFit="1" customWidth="1"/>
    <col min="13" max="13" width="12.54296875" style="35" bestFit="1" customWidth="1"/>
    <col min="14" max="14" width="16.54296875" style="35" bestFit="1" customWidth="1"/>
    <col min="15" max="15" width="12" style="35" bestFit="1" customWidth="1"/>
    <col min="16" max="16" width="14.1796875" style="35" bestFit="1" customWidth="1"/>
    <col min="17" max="17" width="30.1796875" style="35" bestFit="1" customWidth="1"/>
    <col min="18" max="18" width="22.54296875" style="35" bestFit="1" customWidth="1"/>
    <col min="19" max="19" width="51" style="36" customWidth="1"/>
    <col min="20" max="20" width="16.453125" style="37" bestFit="1" customWidth="1"/>
    <col min="21" max="21" width="12" style="38" bestFit="1" customWidth="1"/>
    <col min="22" max="22" width="9.54296875" style="35" bestFit="1" customWidth="1"/>
    <col min="23" max="25" width="10.54296875" style="34" hidden="1" customWidth="1"/>
    <col min="26" max="26" width="11.54296875" style="34" hidden="1" customWidth="1"/>
    <col min="27" max="16384" width="9.1796875" style="34" hidden="1"/>
  </cols>
  <sheetData>
    <row r="1" spans="1:22" s="8" customFormat="1" ht="37.4" customHeight="1">
      <c r="A1" s="72"/>
      <c r="B1" s="73"/>
      <c r="C1" s="112"/>
      <c r="D1" s="112"/>
      <c r="E1" s="112"/>
      <c r="F1" s="112"/>
      <c r="G1" s="112"/>
      <c r="H1" s="112"/>
      <c r="I1" s="112"/>
      <c r="J1" s="112"/>
      <c r="K1" s="112"/>
      <c r="L1" s="112"/>
      <c r="M1" s="112"/>
      <c r="N1" s="112"/>
      <c r="O1" s="112"/>
      <c r="P1" s="112"/>
      <c r="Q1" s="112"/>
      <c r="R1" s="112"/>
      <c r="S1" s="112"/>
      <c r="T1" s="112"/>
      <c r="U1" s="74"/>
      <c r="V1" s="73"/>
    </row>
    <row r="2" spans="1:22" ht="31">
      <c r="A2" s="10" t="s">
        <v>54</v>
      </c>
      <c r="B2" s="10" t="s">
        <v>55</v>
      </c>
      <c r="C2" s="10" t="s">
        <v>56</v>
      </c>
      <c r="D2" s="10" t="s">
        <v>57</v>
      </c>
      <c r="E2" s="39" t="s">
        <v>58</v>
      </c>
      <c r="F2" s="39" t="s">
        <v>42</v>
      </c>
      <c r="G2" s="39" t="s">
        <v>59</v>
      </c>
      <c r="H2" s="39" t="s">
        <v>60</v>
      </c>
      <c r="I2" s="39" t="s">
        <v>61</v>
      </c>
      <c r="J2" s="39" t="s">
        <v>62</v>
      </c>
      <c r="K2" s="39" t="s">
        <v>63</v>
      </c>
      <c r="L2" s="39" t="s">
        <v>64</v>
      </c>
      <c r="M2" s="39" t="s">
        <v>65</v>
      </c>
      <c r="N2" s="39" t="s">
        <v>66</v>
      </c>
      <c r="O2" s="39" t="s">
        <v>67</v>
      </c>
      <c r="P2" s="39" t="s">
        <v>68</v>
      </c>
      <c r="Q2" s="39" t="s">
        <v>69</v>
      </c>
      <c r="R2" s="39" t="s">
        <v>70</v>
      </c>
      <c r="S2" s="39" t="s">
        <v>71</v>
      </c>
      <c r="T2" s="39" t="s">
        <v>72</v>
      </c>
      <c r="U2" s="75" t="s">
        <v>73</v>
      </c>
      <c r="V2" s="39" t="s">
        <v>74</v>
      </c>
    </row>
    <row r="3" spans="1:22">
      <c r="A3" s="76" t="s">
        <v>47</v>
      </c>
      <c r="B3" s="76" t="s">
        <v>27</v>
      </c>
      <c r="C3" s="77" t="s">
        <v>75</v>
      </c>
      <c r="D3" s="76">
        <v>169</v>
      </c>
      <c r="E3" s="78" t="s">
        <v>461</v>
      </c>
      <c r="F3" s="76" t="s">
        <v>76</v>
      </c>
      <c r="G3" s="79">
        <v>250000</v>
      </c>
      <c r="H3" s="76">
        <v>2</v>
      </c>
      <c r="I3" s="80">
        <v>5.2887744132021748E-2</v>
      </c>
      <c r="J3" s="76" t="s">
        <v>77</v>
      </c>
      <c r="K3" s="76" t="s">
        <v>78</v>
      </c>
      <c r="L3" s="76" t="s">
        <v>935</v>
      </c>
      <c r="M3" s="76" t="s">
        <v>79</v>
      </c>
      <c r="N3" s="76" t="s">
        <v>80</v>
      </c>
      <c r="O3" s="81">
        <v>42913</v>
      </c>
      <c r="P3" s="76" t="s">
        <v>87</v>
      </c>
      <c r="Q3" s="76" t="s">
        <v>88</v>
      </c>
      <c r="R3" s="76" t="s">
        <v>81</v>
      </c>
      <c r="S3" s="78"/>
      <c r="T3" s="82">
        <v>250000</v>
      </c>
      <c r="U3" s="80">
        <v>5.2887744132021748E-2</v>
      </c>
      <c r="V3" s="76" t="s">
        <v>82</v>
      </c>
    </row>
    <row r="4" spans="1:22" ht="43.5">
      <c r="A4" s="76" t="s">
        <v>48</v>
      </c>
      <c r="B4" s="76" t="s">
        <v>39</v>
      </c>
      <c r="C4" s="77" t="s">
        <v>75</v>
      </c>
      <c r="D4" s="76">
        <v>169</v>
      </c>
      <c r="E4" s="78" t="s">
        <v>89</v>
      </c>
      <c r="F4" s="76" t="s">
        <v>76</v>
      </c>
      <c r="G4" s="79">
        <v>650000</v>
      </c>
      <c r="H4" s="76">
        <v>18</v>
      </c>
      <c r="I4" s="80">
        <v>5.1565550501449356E-2</v>
      </c>
      <c r="J4" s="76" t="s">
        <v>77</v>
      </c>
      <c r="K4" s="76" t="s">
        <v>78</v>
      </c>
      <c r="L4" s="76" t="s">
        <v>935</v>
      </c>
      <c r="M4" s="76" t="s">
        <v>79</v>
      </c>
      <c r="N4" s="76" t="s">
        <v>80</v>
      </c>
      <c r="O4" s="81">
        <v>42913</v>
      </c>
      <c r="P4" s="76" t="s">
        <v>90</v>
      </c>
      <c r="Q4" s="76" t="s">
        <v>91</v>
      </c>
      <c r="R4" s="76" t="s">
        <v>81</v>
      </c>
      <c r="S4" s="78"/>
      <c r="T4" s="82">
        <v>650000</v>
      </c>
      <c r="U4" s="80">
        <v>5.1565550501449356E-2</v>
      </c>
      <c r="V4" s="76" t="s">
        <v>82</v>
      </c>
    </row>
    <row r="5" spans="1:22" ht="29">
      <c r="A5" s="76" t="s">
        <v>48</v>
      </c>
      <c r="B5" s="76" t="s">
        <v>39</v>
      </c>
      <c r="C5" s="77" t="s">
        <v>75</v>
      </c>
      <c r="D5" s="76">
        <v>169</v>
      </c>
      <c r="E5" s="78" t="s">
        <v>92</v>
      </c>
      <c r="F5" s="76" t="s">
        <v>93</v>
      </c>
      <c r="G5" s="82">
        <v>1260531.49</v>
      </c>
      <c r="H5" s="76">
        <v>1</v>
      </c>
      <c r="I5" s="83">
        <v>0.10000000031732646</v>
      </c>
      <c r="J5" s="76" t="s">
        <v>85</v>
      </c>
      <c r="K5" s="76" t="s">
        <v>83</v>
      </c>
      <c r="L5" s="76" t="s">
        <v>935</v>
      </c>
      <c r="M5" s="76" t="s">
        <v>79</v>
      </c>
      <c r="N5" s="76" t="s">
        <v>80</v>
      </c>
      <c r="O5" s="81">
        <v>42913</v>
      </c>
      <c r="P5" s="76" t="s">
        <v>94</v>
      </c>
      <c r="Q5" s="76" t="s">
        <v>95</v>
      </c>
      <c r="R5" s="76" t="s">
        <v>81</v>
      </c>
      <c r="S5" s="78" t="s">
        <v>96</v>
      </c>
      <c r="T5" s="82">
        <v>1260531.49</v>
      </c>
      <c r="U5" s="80">
        <v>0.10000000031732646</v>
      </c>
      <c r="V5" s="76" t="s">
        <v>82</v>
      </c>
    </row>
    <row r="6" spans="1:22" ht="43.5">
      <c r="A6" s="76" t="s">
        <v>47</v>
      </c>
      <c r="B6" s="76" t="s">
        <v>35</v>
      </c>
      <c r="C6" s="77" t="s">
        <v>75</v>
      </c>
      <c r="D6" s="76">
        <v>169</v>
      </c>
      <c r="E6" s="78" t="s">
        <v>97</v>
      </c>
      <c r="F6" s="76" t="s">
        <v>76</v>
      </c>
      <c r="G6" s="82">
        <v>100000</v>
      </c>
      <c r="H6" s="76">
        <v>1</v>
      </c>
      <c r="I6" s="83">
        <v>1.1500547638827741E-2</v>
      </c>
      <c r="J6" s="76" t="s">
        <v>77</v>
      </c>
      <c r="K6" s="76" t="s">
        <v>78</v>
      </c>
      <c r="L6" s="76" t="s">
        <v>935</v>
      </c>
      <c r="M6" s="76" t="s">
        <v>79</v>
      </c>
      <c r="N6" s="76" t="s">
        <v>80</v>
      </c>
      <c r="O6" s="81">
        <v>42913</v>
      </c>
      <c r="P6" s="76" t="s">
        <v>98</v>
      </c>
      <c r="Q6" s="76" t="s">
        <v>99</v>
      </c>
      <c r="R6" s="76" t="s">
        <v>81</v>
      </c>
      <c r="S6" s="78" t="s">
        <v>100</v>
      </c>
      <c r="T6" s="82">
        <v>100000</v>
      </c>
      <c r="U6" s="80">
        <v>1.1500547638827741E-2</v>
      </c>
      <c r="V6" s="76" t="s">
        <v>82</v>
      </c>
    </row>
    <row r="7" spans="1:22" ht="72.5">
      <c r="A7" s="76" t="s">
        <v>47</v>
      </c>
      <c r="B7" s="76" t="s">
        <v>35</v>
      </c>
      <c r="C7" s="77" t="s">
        <v>75</v>
      </c>
      <c r="D7" s="76">
        <v>169</v>
      </c>
      <c r="E7" s="78" t="s">
        <v>101</v>
      </c>
      <c r="F7" s="76" t="s">
        <v>76</v>
      </c>
      <c r="G7" s="82">
        <v>7725714.29</v>
      </c>
      <c r="H7" s="76">
        <v>1</v>
      </c>
      <c r="I7" s="83">
        <v>0.88849945236117234</v>
      </c>
      <c r="J7" s="76" t="s">
        <v>77</v>
      </c>
      <c r="K7" s="76" t="s">
        <v>83</v>
      </c>
      <c r="L7" s="76" t="s">
        <v>935</v>
      </c>
      <c r="M7" s="76" t="s">
        <v>84</v>
      </c>
      <c r="N7" s="76" t="s">
        <v>80</v>
      </c>
      <c r="O7" s="81">
        <v>42913</v>
      </c>
      <c r="P7" s="76" t="s">
        <v>102</v>
      </c>
      <c r="Q7" s="76" t="s">
        <v>103</v>
      </c>
      <c r="R7" s="76" t="s">
        <v>81</v>
      </c>
      <c r="S7" s="78" t="s">
        <v>104</v>
      </c>
      <c r="T7" s="82">
        <v>7725714.29</v>
      </c>
      <c r="U7" s="80">
        <v>0.88849945236117234</v>
      </c>
      <c r="V7" s="76" t="s">
        <v>82</v>
      </c>
    </row>
    <row r="8" spans="1:22" ht="159.5">
      <c r="A8" s="76" t="s">
        <v>47</v>
      </c>
      <c r="B8" s="76" t="s">
        <v>14</v>
      </c>
      <c r="C8" s="77" t="s">
        <v>75</v>
      </c>
      <c r="D8" s="76">
        <v>169</v>
      </c>
      <c r="E8" s="78" t="s">
        <v>106</v>
      </c>
      <c r="F8" s="76" t="s">
        <v>76</v>
      </c>
      <c r="G8" s="82">
        <v>330000</v>
      </c>
      <c r="H8" s="76">
        <v>3</v>
      </c>
      <c r="I8" s="83">
        <v>2.9919352385644495E-2</v>
      </c>
      <c r="J8" s="76" t="s">
        <v>77</v>
      </c>
      <c r="K8" s="76" t="s">
        <v>78</v>
      </c>
      <c r="L8" s="76" t="s">
        <v>935</v>
      </c>
      <c r="M8" s="76" t="s">
        <v>79</v>
      </c>
      <c r="N8" s="76" t="s">
        <v>80</v>
      </c>
      <c r="O8" s="81">
        <v>42913</v>
      </c>
      <c r="P8" s="76" t="s">
        <v>107</v>
      </c>
      <c r="Q8" s="76" t="s">
        <v>108</v>
      </c>
      <c r="R8" s="76" t="s">
        <v>81</v>
      </c>
      <c r="S8" s="78" t="s">
        <v>109</v>
      </c>
      <c r="T8" s="82">
        <v>330000</v>
      </c>
      <c r="U8" s="80">
        <v>2.9919352385644495E-2</v>
      </c>
      <c r="V8" s="76" t="s">
        <v>82</v>
      </c>
    </row>
    <row r="9" spans="1:22" ht="29">
      <c r="A9" s="76" t="s">
        <v>47</v>
      </c>
      <c r="B9" s="76" t="s">
        <v>24</v>
      </c>
      <c r="C9" s="77" t="s">
        <v>75</v>
      </c>
      <c r="D9" s="76">
        <v>169</v>
      </c>
      <c r="E9" s="78" t="s">
        <v>112</v>
      </c>
      <c r="F9" s="76" t="s">
        <v>76</v>
      </c>
      <c r="G9" s="82">
        <v>127628.81</v>
      </c>
      <c r="H9" s="76">
        <v>5</v>
      </c>
      <c r="I9" s="83">
        <v>2.6999999388617676E-2</v>
      </c>
      <c r="J9" s="76" t="s">
        <v>77</v>
      </c>
      <c r="K9" s="76" t="s">
        <v>78</v>
      </c>
      <c r="L9" s="76" t="s">
        <v>935</v>
      </c>
      <c r="M9" s="76" t="s">
        <v>79</v>
      </c>
      <c r="N9" s="76" t="s">
        <v>80</v>
      </c>
      <c r="O9" s="81">
        <v>42913</v>
      </c>
      <c r="P9" s="76" t="s">
        <v>113</v>
      </c>
      <c r="Q9" s="76" t="s">
        <v>114</v>
      </c>
      <c r="R9" s="76" t="s">
        <v>81</v>
      </c>
      <c r="S9" s="78"/>
      <c r="T9" s="82">
        <v>127628.81</v>
      </c>
      <c r="U9" s="80">
        <v>2.6999999388617676E-2</v>
      </c>
      <c r="V9" s="76" t="s">
        <v>82</v>
      </c>
    </row>
    <row r="10" spans="1:22" ht="29">
      <c r="A10" s="76" t="s">
        <v>47</v>
      </c>
      <c r="B10" s="76" t="s">
        <v>24</v>
      </c>
      <c r="C10" s="77" t="s">
        <v>75</v>
      </c>
      <c r="D10" s="76">
        <v>169</v>
      </c>
      <c r="E10" s="78" t="s">
        <v>115</v>
      </c>
      <c r="F10" s="76" t="s">
        <v>76</v>
      </c>
      <c r="G10" s="82">
        <v>4126664.95</v>
      </c>
      <c r="H10" s="76">
        <v>5</v>
      </c>
      <c r="I10" s="83">
        <v>0.87299999997672939</v>
      </c>
      <c r="J10" s="76" t="s">
        <v>77</v>
      </c>
      <c r="K10" s="76" t="s">
        <v>83</v>
      </c>
      <c r="L10" s="76" t="s">
        <v>935</v>
      </c>
      <c r="M10" s="76" t="s">
        <v>84</v>
      </c>
      <c r="N10" s="76" t="s">
        <v>80</v>
      </c>
      <c r="O10" s="81">
        <v>42913</v>
      </c>
      <c r="P10" s="76" t="s">
        <v>116</v>
      </c>
      <c r="Q10" s="76" t="s">
        <v>117</v>
      </c>
      <c r="R10" s="76" t="s">
        <v>81</v>
      </c>
      <c r="S10" s="78"/>
      <c r="T10" s="82">
        <v>4126664.95</v>
      </c>
      <c r="U10" s="80">
        <v>0.87299999997672939</v>
      </c>
      <c r="V10" s="76" t="s">
        <v>82</v>
      </c>
    </row>
    <row r="11" spans="1:22">
      <c r="A11" s="76" t="s">
        <v>47</v>
      </c>
      <c r="B11" s="76" t="s">
        <v>49</v>
      </c>
      <c r="C11" s="77" t="s">
        <v>75</v>
      </c>
      <c r="D11" s="76">
        <v>169</v>
      </c>
      <c r="E11" s="78" t="s">
        <v>118</v>
      </c>
      <c r="F11" s="84" t="s">
        <v>76</v>
      </c>
      <c r="G11" s="79">
        <v>441510.07</v>
      </c>
      <c r="H11" s="85">
        <v>12</v>
      </c>
      <c r="I11" s="80">
        <v>2.0014689948697831E-2</v>
      </c>
      <c r="J11" s="76" t="s">
        <v>77</v>
      </c>
      <c r="K11" s="76" t="s">
        <v>78</v>
      </c>
      <c r="L11" s="76" t="s">
        <v>935</v>
      </c>
      <c r="M11" s="76" t="s">
        <v>79</v>
      </c>
      <c r="N11" s="76" t="s">
        <v>80</v>
      </c>
      <c r="O11" s="81">
        <v>42913</v>
      </c>
      <c r="P11" s="76" t="s">
        <v>119</v>
      </c>
      <c r="Q11" s="76" t="s">
        <v>120</v>
      </c>
      <c r="R11" s="76" t="s">
        <v>81</v>
      </c>
      <c r="S11" s="86"/>
      <c r="T11" s="79">
        <v>441510.07</v>
      </c>
      <c r="U11" s="80">
        <v>2.0014689948697831E-2</v>
      </c>
      <c r="V11" s="76" t="s">
        <v>82</v>
      </c>
    </row>
    <row r="12" spans="1:22">
      <c r="A12" s="76" t="s">
        <v>47</v>
      </c>
      <c r="B12" s="76" t="s">
        <v>49</v>
      </c>
      <c r="C12" s="77" t="s">
        <v>75</v>
      </c>
      <c r="D12" s="76">
        <v>169</v>
      </c>
      <c r="E12" s="78" t="s">
        <v>121</v>
      </c>
      <c r="F12" s="84" t="s">
        <v>76</v>
      </c>
      <c r="G12" s="79">
        <v>15000000</v>
      </c>
      <c r="H12" s="85">
        <v>12</v>
      </c>
      <c r="I12" s="80">
        <v>0.67998528149192039</v>
      </c>
      <c r="J12" s="76" t="s">
        <v>77</v>
      </c>
      <c r="K12" s="76" t="s">
        <v>83</v>
      </c>
      <c r="L12" s="76" t="s">
        <v>935</v>
      </c>
      <c r="M12" s="76" t="s">
        <v>84</v>
      </c>
      <c r="N12" s="76" t="s">
        <v>80</v>
      </c>
      <c r="O12" s="81">
        <v>42913</v>
      </c>
      <c r="P12" s="76" t="s">
        <v>122</v>
      </c>
      <c r="Q12" s="76" t="s">
        <v>123</v>
      </c>
      <c r="R12" s="76" t="s">
        <v>81</v>
      </c>
      <c r="S12" s="86"/>
      <c r="T12" s="79">
        <v>15000000</v>
      </c>
      <c r="U12" s="80">
        <v>0.67998528149192039</v>
      </c>
      <c r="V12" s="76" t="s">
        <v>82</v>
      </c>
    </row>
    <row r="13" spans="1:22">
      <c r="A13" s="76" t="s">
        <v>48</v>
      </c>
      <c r="B13" s="76" t="s">
        <v>38</v>
      </c>
      <c r="C13" s="77" t="s">
        <v>75</v>
      </c>
      <c r="D13" s="76">
        <v>169</v>
      </c>
      <c r="E13" s="78" t="s">
        <v>124</v>
      </c>
      <c r="F13" s="84" t="s">
        <v>76</v>
      </c>
      <c r="G13" s="79">
        <v>90000</v>
      </c>
      <c r="H13" s="85">
        <v>1</v>
      </c>
      <c r="I13" s="80">
        <v>2.091620831828987E-3</v>
      </c>
      <c r="J13" s="76" t="s">
        <v>77</v>
      </c>
      <c r="K13" s="76" t="s">
        <v>78</v>
      </c>
      <c r="L13" s="76" t="s">
        <v>935</v>
      </c>
      <c r="M13" s="76" t="s">
        <v>79</v>
      </c>
      <c r="N13" s="76" t="s">
        <v>80</v>
      </c>
      <c r="O13" s="81">
        <v>42913</v>
      </c>
      <c r="P13" s="76" t="s">
        <v>125</v>
      </c>
      <c r="Q13" s="76" t="s">
        <v>126</v>
      </c>
      <c r="R13" s="76" t="s">
        <v>81</v>
      </c>
      <c r="S13" s="86"/>
      <c r="T13" s="79">
        <v>90000</v>
      </c>
      <c r="U13" s="80">
        <v>2.091620831828987E-3</v>
      </c>
      <c r="V13" s="76" t="s">
        <v>82</v>
      </c>
    </row>
    <row r="14" spans="1:22">
      <c r="A14" s="76" t="s">
        <v>48</v>
      </c>
      <c r="B14" s="76" t="s">
        <v>38</v>
      </c>
      <c r="C14" s="77" t="s">
        <v>75</v>
      </c>
      <c r="D14" s="76">
        <v>169</v>
      </c>
      <c r="E14" s="78" t="s">
        <v>127</v>
      </c>
      <c r="F14" s="84" t="s">
        <v>76</v>
      </c>
      <c r="G14" s="79">
        <v>40000</v>
      </c>
      <c r="H14" s="85">
        <v>1</v>
      </c>
      <c r="I14" s="80">
        <v>9.2960925859066101E-4</v>
      </c>
      <c r="J14" s="76" t="s">
        <v>77</v>
      </c>
      <c r="K14" s="76" t="s">
        <v>78</v>
      </c>
      <c r="L14" s="76" t="s">
        <v>936</v>
      </c>
      <c r="M14" s="76" t="s">
        <v>79</v>
      </c>
      <c r="N14" s="76" t="s">
        <v>80</v>
      </c>
      <c r="O14" s="81">
        <v>42913</v>
      </c>
      <c r="P14" s="76" t="s">
        <v>128</v>
      </c>
      <c r="Q14" s="76" t="s">
        <v>129</v>
      </c>
      <c r="R14" s="76" t="s">
        <v>81</v>
      </c>
      <c r="S14" s="86"/>
      <c r="T14" s="79">
        <v>40000</v>
      </c>
      <c r="U14" s="80">
        <v>9.2960925859066101E-4</v>
      </c>
      <c r="V14" s="76" t="s">
        <v>82</v>
      </c>
    </row>
    <row r="15" spans="1:22">
      <c r="A15" s="76" t="s">
        <v>48</v>
      </c>
      <c r="B15" s="76" t="s">
        <v>38</v>
      </c>
      <c r="C15" s="77" t="s">
        <v>75</v>
      </c>
      <c r="D15" s="76">
        <v>169</v>
      </c>
      <c r="E15" s="78" t="s">
        <v>130</v>
      </c>
      <c r="F15" s="84" t="s">
        <v>76</v>
      </c>
      <c r="G15" s="79">
        <v>36000</v>
      </c>
      <c r="H15" s="85">
        <v>1</v>
      </c>
      <c r="I15" s="80">
        <v>8.3664833273159483E-4</v>
      </c>
      <c r="J15" s="76" t="s">
        <v>77</v>
      </c>
      <c r="K15" s="76" t="s">
        <v>78</v>
      </c>
      <c r="L15" s="76" t="s">
        <v>937</v>
      </c>
      <c r="M15" s="76" t="s">
        <v>79</v>
      </c>
      <c r="N15" s="76" t="s">
        <v>80</v>
      </c>
      <c r="O15" s="81">
        <v>42913</v>
      </c>
      <c r="P15" s="76" t="s">
        <v>131</v>
      </c>
      <c r="Q15" s="76" t="s">
        <v>132</v>
      </c>
      <c r="R15" s="76" t="s">
        <v>81</v>
      </c>
      <c r="S15" s="86"/>
      <c r="T15" s="79">
        <v>36000</v>
      </c>
      <c r="U15" s="80">
        <v>8.3664833273159483E-4</v>
      </c>
      <c r="V15" s="76" t="s">
        <v>82</v>
      </c>
    </row>
    <row r="16" spans="1:22">
      <c r="A16" s="76" t="s">
        <v>48</v>
      </c>
      <c r="B16" s="76" t="s">
        <v>38</v>
      </c>
      <c r="C16" s="77" t="s">
        <v>75</v>
      </c>
      <c r="D16" s="76">
        <v>169</v>
      </c>
      <c r="E16" s="78" t="s">
        <v>133</v>
      </c>
      <c r="F16" s="84" t="s">
        <v>76</v>
      </c>
      <c r="G16" s="79">
        <v>54000</v>
      </c>
      <c r="H16" s="85">
        <v>1</v>
      </c>
      <c r="I16" s="80">
        <v>1.2549724990973924E-3</v>
      </c>
      <c r="J16" s="76" t="s">
        <v>77</v>
      </c>
      <c r="K16" s="76" t="s">
        <v>78</v>
      </c>
      <c r="L16" s="76" t="s">
        <v>938</v>
      </c>
      <c r="M16" s="76" t="s">
        <v>79</v>
      </c>
      <c r="N16" s="76" t="s">
        <v>80</v>
      </c>
      <c r="O16" s="81">
        <v>42913</v>
      </c>
      <c r="P16" s="76" t="s">
        <v>134</v>
      </c>
      <c r="Q16" s="76" t="s">
        <v>135</v>
      </c>
      <c r="R16" s="76" t="s">
        <v>81</v>
      </c>
      <c r="S16" s="86"/>
      <c r="T16" s="79">
        <v>54000</v>
      </c>
      <c r="U16" s="80">
        <v>1.2549724990973924E-3</v>
      </c>
      <c r="V16" s="76" t="s">
        <v>82</v>
      </c>
    </row>
    <row r="17" spans="1:22">
      <c r="A17" s="76" t="s">
        <v>48</v>
      </c>
      <c r="B17" s="76" t="s">
        <v>38</v>
      </c>
      <c r="C17" s="77" t="s">
        <v>75</v>
      </c>
      <c r="D17" s="76">
        <v>169</v>
      </c>
      <c r="E17" s="78" t="s">
        <v>136</v>
      </c>
      <c r="F17" s="76" t="s">
        <v>76</v>
      </c>
      <c r="G17" s="82">
        <v>36000</v>
      </c>
      <c r="H17" s="76">
        <v>1</v>
      </c>
      <c r="I17" s="83">
        <v>8.3664833273159483E-4</v>
      </c>
      <c r="J17" s="76" t="s">
        <v>77</v>
      </c>
      <c r="K17" s="76" t="s">
        <v>78</v>
      </c>
      <c r="L17" s="76" t="s">
        <v>939</v>
      </c>
      <c r="M17" s="76" t="s">
        <v>79</v>
      </c>
      <c r="N17" s="76" t="s">
        <v>80</v>
      </c>
      <c r="O17" s="81">
        <v>42913</v>
      </c>
      <c r="P17" s="76" t="s">
        <v>137</v>
      </c>
      <c r="Q17" s="76" t="s">
        <v>138</v>
      </c>
      <c r="R17" s="76" t="s">
        <v>81</v>
      </c>
      <c r="S17" s="78"/>
      <c r="T17" s="82">
        <v>36000</v>
      </c>
      <c r="U17" s="80">
        <v>8.3664833273159483E-4</v>
      </c>
      <c r="V17" s="76" t="s">
        <v>82</v>
      </c>
    </row>
    <row r="18" spans="1:22">
      <c r="A18" s="76" t="s">
        <v>48</v>
      </c>
      <c r="B18" s="76" t="s">
        <v>38</v>
      </c>
      <c r="C18" s="77" t="s">
        <v>75</v>
      </c>
      <c r="D18" s="76">
        <v>169</v>
      </c>
      <c r="E18" s="78" t="s">
        <v>139</v>
      </c>
      <c r="F18" s="84" t="s">
        <v>76</v>
      </c>
      <c r="G18" s="79">
        <v>84000</v>
      </c>
      <c r="H18" s="85">
        <v>1</v>
      </c>
      <c r="I18" s="80">
        <v>1.9521794430403881E-3</v>
      </c>
      <c r="J18" s="76" t="s">
        <v>77</v>
      </c>
      <c r="K18" s="76" t="s">
        <v>78</v>
      </c>
      <c r="L18" s="76" t="s">
        <v>940</v>
      </c>
      <c r="M18" s="76" t="s">
        <v>79</v>
      </c>
      <c r="N18" s="76" t="s">
        <v>80</v>
      </c>
      <c r="O18" s="81">
        <v>42913</v>
      </c>
      <c r="P18" s="76" t="s">
        <v>140</v>
      </c>
      <c r="Q18" s="76" t="s">
        <v>141</v>
      </c>
      <c r="R18" s="76" t="s">
        <v>81</v>
      </c>
      <c r="S18" s="86"/>
      <c r="T18" s="79">
        <v>84000</v>
      </c>
      <c r="U18" s="80">
        <v>1.9521794430403881E-3</v>
      </c>
      <c r="V18" s="76" t="s">
        <v>82</v>
      </c>
    </row>
    <row r="19" spans="1:22">
      <c r="A19" s="76" t="s">
        <v>48</v>
      </c>
      <c r="B19" s="76" t="s">
        <v>38</v>
      </c>
      <c r="C19" s="77" t="s">
        <v>75</v>
      </c>
      <c r="D19" s="76">
        <v>169</v>
      </c>
      <c r="E19" s="78" t="s">
        <v>142</v>
      </c>
      <c r="F19" s="84" t="s">
        <v>76</v>
      </c>
      <c r="G19" s="79">
        <v>48000</v>
      </c>
      <c r="H19" s="85">
        <v>1</v>
      </c>
      <c r="I19" s="80">
        <v>1.1155311103087933E-3</v>
      </c>
      <c r="J19" s="76" t="s">
        <v>77</v>
      </c>
      <c r="K19" s="76" t="s">
        <v>78</v>
      </c>
      <c r="L19" s="76" t="s">
        <v>941</v>
      </c>
      <c r="M19" s="76" t="s">
        <v>79</v>
      </c>
      <c r="N19" s="76" t="s">
        <v>80</v>
      </c>
      <c r="O19" s="81">
        <v>42913</v>
      </c>
      <c r="P19" s="76" t="s">
        <v>143</v>
      </c>
      <c r="Q19" s="76" t="s">
        <v>144</v>
      </c>
      <c r="R19" s="76" t="s">
        <v>81</v>
      </c>
      <c r="S19" s="86"/>
      <c r="T19" s="79">
        <v>48000</v>
      </c>
      <c r="U19" s="80">
        <v>1.1155311103087933E-3</v>
      </c>
      <c r="V19" s="76" t="s">
        <v>82</v>
      </c>
    </row>
    <row r="20" spans="1:22" ht="58">
      <c r="A20" s="76" t="s">
        <v>48</v>
      </c>
      <c r="B20" s="76" t="s">
        <v>38</v>
      </c>
      <c r="C20" s="77" t="s">
        <v>75</v>
      </c>
      <c r="D20" s="76">
        <v>169</v>
      </c>
      <c r="E20" s="78" t="s">
        <v>145</v>
      </c>
      <c r="F20" s="84" t="s">
        <v>76</v>
      </c>
      <c r="G20" s="79">
        <v>486000</v>
      </c>
      <c r="H20" s="85">
        <v>10</v>
      </c>
      <c r="I20" s="80">
        <v>1.1294752491876531E-2</v>
      </c>
      <c r="J20" s="76" t="s">
        <v>77</v>
      </c>
      <c r="K20" s="76" t="s">
        <v>78</v>
      </c>
      <c r="L20" s="76" t="s">
        <v>942</v>
      </c>
      <c r="M20" s="76" t="s">
        <v>79</v>
      </c>
      <c r="N20" s="76" t="s">
        <v>80</v>
      </c>
      <c r="O20" s="81">
        <v>42913</v>
      </c>
      <c r="P20" s="76" t="s">
        <v>146</v>
      </c>
      <c r="Q20" s="76" t="s">
        <v>147</v>
      </c>
      <c r="R20" s="76" t="s">
        <v>81</v>
      </c>
      <c r="S20" s="86"/>
      <c r="T20" s="79">
        <v>486000</v>
      </c>
      <c r="U20" s="80">
        <v>1.1294752491876531E-2</v>
      </c>
      <c r="V20" s="76" t="s">
        <v>82</v>
      </c>
    </row>
    <row r="21" spans="1:22" ht="29">
      <c r="A21" s="76" t="s">
        <v>48</v>
      </c>
      <c r="B21" s="76" t="s">
        <v>38</v>
      </c>
      <c r="C21" s="77" t="s">
        <v>75</v>
      </c>
      <c r="D21" s="76">
        <v>169</v>
      </c>
      <c r="E21" s="78" t="s">
        <v>148</v>
      </c>
      <c r="F21" s="84" t="s">
        <v>76</v>
      </c>
      <c r="G21" s="79">
        <v>126000</v>
      </c>
      <c r="H21" s="85">
        <v>2</v>
      </c>
      <c r="I21" s="80">
        <v>2.928269164560582E-3</v>
      </c>
      <c r="J21" s="76" t="s">
        <v>77</v>
      </c>
      <c r="K21" s="76" t="s">
        <v>78</v>
      </c>
      <c r="L21" s="76" t="s">
        <v>943</v>
      </c>
      <c r="M21" s="76" t="s">
        <v>79</v>
      </c>
      <c r="N21" s="76" t="s">
        <v>80</v>
      </c>
      <c r="O21" s="81">
        <v>42913</v>
      </c>
      <c r="P21" s="76" t="s">
        <v>149</v>
      </c>
      <c r="Q21" s="76" t="s">
        <v>150</v>
      </c>
      <c r="R21" s="76" t="s">
        <v>81</v>
      </c>
      <c r="S21" s="86"/>
      <c r="T21" s="79">
        <v>126000</v>
      </c>
      <c r="U21" s="80">
        <v>2.928269164560582E-3</v>
      </c>
      <c r="V21" s="76" t="s">
        <v>82</v>
      </c>
    </row>
    <row r="22" spans="1:22" ht="29">
      <c r="A22" s="76" t="s">
        <v>48</v>
      </c>
      <c r="B22" s="76" t="s">
        <v>38</v>
      </c>
      <c r="C22" s="77" t="s">
        <v>75</v>
      </c>
      <c r="D22" s="76">
        <v>169</v>
      </c>
      <c r="E22" s="78" t="s">
        <v>154</v>
      </c>
      <c r="F22" s="76" t="s">
        <v>76</v>
      </c>
      <c r="G22" s="79">
        <v>2356800</v>
      </c>
      <c r="H22" s="76">
        <v>1</v>
      </c>
      <c r="I22" s="80">
        <v>5.4772577516161741E-2</v>
      </c>
      <c r="J22" s="76" t="s">
        <v>77</v>
      </c>
      <c r="K22" s="76" t="s">
        <v>83</v>
      </c>
      <c r="L22" s="76" t="s">
        <v>938</v>
      </c>
      <c r="M22" s="76" t="s">
        <v>151</v>
      </c>
      <c r="N22" s="76" t="s">
        <v>80</v>
      </c>
      <c r="O22" s="81">
        <v>42913</v>
      </c>
      <c r="P22" s="76" t="s">
        <v>155</v>
      </c>
      <c r="Q22" s="76" t="s">
        <v>156</v>
      </c>
      <c r="R22" s="76" t="s">
        <v>81</v>
      </c>
      <c r="S22" s="78" t="s">
        <v>157</v>
      </c>
      <c r="T22" s="82">
        <v>2356800</v>
      </c>
      <c r="U22" s="80">
        <v>5.4772577516161741E-2</v>
      </c>
      <c r="V22" s="76" t="s">
        <v>82</v>
      </c>
    </row>
    <row r="23" spans="1:22" ht="29">
      <c r="A23" s="76" t="s">
        <v>48</v>
      </c>
      <c r="B23" s="76" t="s">
        <v>38</v>
      </c>
      <c r="C23" s="77" t="s">
        <v>75</v>
      </c>
      <c r="D23" s="76">
        <v>169</v>
      </c>
      <c r="E23" s="78" t="s">
        <v>158</v>
      </c>
      <c r="F23" s="84" t="s">
        <v>76</v>
      </c>
      <c r="G23" s="79">
        <v>1400000</v>
      </c>
      <c r="H23" s="85">
        <v>1</v>
      </c>
      <c r="I23" s="80">
        <v>3.2536324050673131E-2</v>
      </c>
      <c r="J23" s="76" t="s">
        <v>77</v>
      </c>
      <c r="K23" s="76" t="s">
        <v>83</v>
      </c>
      <c r="L23" s="76" t="s">
        <v>939</v>
      </c>
      <c r="M23" s="76" t="s">
        <v>151</v>
      </c>
      <c r="N23" s="76" t="s">
        <v>80</v>
      </c>
      <c r="O23" s="81">
        <v>42913</v>
      </c>
      <c r="P23" s="76" t="s">
        <v>159</v>
      </c>
      <c r="Q23" s="76" t="s">
        <v>160</v>
      </c>
      <c r="R23" s="76" t="s">
        <v>81</v>
      </c>
      <c r="S23" s="86"/>
      <c r="T23" s="79">
        <v>1400000</v>
      </c>
      <c r="U23" s="80">
        <v>3.2536324050673131E-2</v>
      </c>
      <c r="V23" s="76" t="s">
        <v>82</v>
      </c>
    </row>
    <row r="24" spans="1:22" ht="43.5">
      <c r="A24" s="76" t="s">
        <v>48</v>
      </c>
      <c r="B24" s="76" t="s">
        <v>38</v>
      </c>
      <c r="C24" s="77" t="s">
        <v>75</v>
      </c>
      <c r="D24" s="76">
        <v>169</v>
      </c>
      <c r="E24" s="78" t="s">
        <v>161</v>
      </c>
      <c r="F24" s="84" t="s">
        <v>76</v>
      </c>
      <c r="G24" s="79">
        <v>10694110.18</v>
      </c>
      <c r="H24" s="85">
        <v>1</v>
      </c>
      <c r="I24" s="80">
        <v>0.24853359589291599</v>
      </c>
      <c r="J24" s="76" t="s">
        <v>77</v>
      </c>
      <c r="K24" s="76" t="s">
        <v>83</v>
      </c>
      <c r="L24" s="76" t="s">
        <v>940</v>
      </c>
      <c r="M24" s="76" t="s">
        <v>162</v>
      </c>
      <c r="N24" s="76" t="s">
        <v>80</v>
      </c>
      <c r="O24" s="81">
        <v>42913</v>
      </c>
      <c r="P24" s="76" t="s">
        <v>163</v>
      </c>
      <c r="Q24" s="76" t="s">
        <v>164</v>
      </c>
      <c r="R24" s="76" t="s">
        <v>81</v>
      </c>
      <c r="S24" s="86" t="s">
        <v>165</v>
      </c>
      <c r="T24" s="79">
        <v>10694110.18</v>
      </c>
      <c r="U24" s="80">
        <v>0.24853359589291599</v>
      </c>
      <c r="V24" s="76" t="s">
        <v>82</v>
      </c>
    </row>
    <row r="25" spans="1:22">
      <c r="A25" s="76" t="s">
        <v>48</v>
      </c>
      <c r="B25" s="76" t="s">
        <v>38</v>
      </c>
      <c r="C25" s="77" t="s">
        <v>75</v>
      </c>
      <c r="D25" s="76">
        <v>169</v>
      </c>
      <c r="E25" s="78" t="s">
        <v>167</v>
      </c>
      <c r="F25" s="84" t="s">
        <v>76</v>
      </c>
      <c r="G25" s="79">
        <v>1533524.92</v>
      </c>
      <c r="H25" s="85">
        <v>1</v>
      </c>
      <c r="I25" s="80">
        <v>3.5639474097787567E-2</v>
      </c>
      <c r="J25" s="76" t="s">
        <v>77</v>
      </c>
      <c r="K25" s="76" t="s">
        <v>83</v>
      </c>
      <c r="L25" s="76" t="s">
        <v>942</v>
      </c>
      <c r="M25" s="76" t="s">
        <v>84</v>
      </c>
      <c r="N25" s="76" t="s">
        <v>80</v>
      </c>
      <c r="O25" s="81">
        <v>42913</v>
      </c>
      <c r="P25" s="76" t="s">
        <v>168</v>
      </c>
      <c r="Q25" s="76" t="s">
        <v>169</v>
      </c>
      <c r="R25" s="76" t="s">
        <v>81</v>
      </c>
      <c r="S25" s="86"/>
      <c r="T25" s="79">
        <v>1533524.92</v>
      </c>
      <c r="U25" s="80">
        <v>3.5639474097787567E-2</v>
      </c>
      <c r="V25" s="76" t="s">
        <v>82</v>
      </c>
    </row>
    <row r="26" spans="1:22">
      <c r="A26" s="76" t="s">
        <v>48</v>
      </c>
      <c r="B26" s="76" t="s">
        <v>38</v>
      </c>
      <c r="C26" s="77" t="s">
        <v>75</v>
      </c>
      <c r="D26" s="76">
        <v>169</v>
      </c>
      <c r="E26" s="78" t="s">
        <v>170</v>
      </c>
      <c r="F26" s="84" t="s">
        <v>76</v>
      </c>
      <c r="G26" s="79">
        <v>725019.01</v>
      </c>
      <c r="H26" s="85">
        <v>1</v>
      </c>
      <c r="I26" s="80">
        <v>1.6849609608755877E-2</v>
      </c>
      <c r="J26" s="76" t="s">
        <v>77</v>
      </c>
      <c r="K26" s="76" t="s">
        <v>83</v>
      </c>
      <c r="L26" s="76" t="s">
        <v>943</v>
      </c>
      <c r="M26" s="76" t="s">
        <v>84</v>
      </c>
      <c r="N26" s="76" t="s">
        <v>80</v>
      </c>
      <c r="O26" s="81">
        <v>42913</v>
      </c>
      <c r="P26" s="76" t="s">
        <v>171</v>
      </c>
      <c r="Q26" s="76" t="s">
        <v>172</v>
      </c>
      <c r="R26" s="76" t="s">
        <v>81</v>
      </c>
      <c r="S26" s="86"/>
      <c r="T26" s="79">
        <v>725019.01</v>
      </c>
      <c r="U26" s="80">
        <v>1.6849609608755877E-2</v>
      </c>
      <c r="V26" s="76" t="s">
        <v>82</v>
      </c>
    </row>
    <row r="27" spans="1:22">
      <c r="A27" s="76" t="s">
        <v>48</v>
      </c>
      <c r="B27" s="76" t="s">
        <v>38</v>
      </c>
      <c r="C27" s="77" t="s">
        <v>75</v>
      </c>
      <c r="D27" s="76">
        <v>169</v>
      </c>
      <c r="E27" s="78" t="s">
        <v>173</v>
      </c>
      <c r="F27" s="84" t="s">
        <v>76</v>
      </c>
      <c r="G27" s="79">
        <v>600000</v>
      </c>
      <c r="H27" s="85">
        <v>1</v>
      </c>
      <c r="I27" s="80">
        <v>1.3944138878859914E-2</v>
      </c>
      <c r="J27" s="76" t="s">
        <v>77</v>
      </c>
      <c r="K27" s="76" t="s">
        <v>83</v>
      </c>
      <c r="L27" s="76" t="s">
        <v>944</v>
      </c>
      <c r="M27" s="76" t="s">
        <v>84</v>
      </c>
      <c r="N27" s="76" t="s">
        <v>80</v>
      </c>
      <c r="O27" s="81">
        <v>42913</v>
      </c>
      <c r="P27" s="76" t="s">
        <v>174</v>
      </c>
      <c r="Q27" s="76" t="s">
        <v>175</v>
      </c>
      <c r="R27" s="76" t="s">
        <v>81</v>
      </c>
      <c r="S27" s="86"/>
      <c r="T27" s="79">
        <v>600000</v>
      </c>
      <c r="U27" s="80">
        <v>1.3944138878859914E-2</v>
      </c>
      <c r="V27" s="76" t="s">
        <v>82</v>
      </c>
    </row>
    <row r="28" spans="1:22">
      <c r="A28" s="76" t="s">
        <v>48</v>
      </c>
      <c r="B28" s="76" t="s">
        <v>38</v>
      </c>
      <c r="C28" s="77" t="s">
        <v>75</v>
      </c>
      <c r="D28" s="76">
        <v>169</v>
      </c>
      <c r="E28" s="78" t="s">
        <v>176</v>
      </c>
      <c r="F28" s="84" t="s">
        <v>76</v>
      </c>
      <c r="G28" s="79">
        <v>900000</v>
      </c>
      <c r="H28" s="85">
        <v>1</v>
      </c>
      <c r="I28" s="80">
        <v>2.0916208318289872E-2</v>
      </c>
      <c r="J28" s="76" t="s">
        <v>77</v>
      </c>
      <c r="K28" s="76" t="s">
        <v>83</v>
      </c>
      <c r="L28" s="76" t="s">
        <v>945</v>
      </c>
      <c r="M28" s="76" t="s">
        <v>84</v>
      </c>
      <c r="N28" s="76" t="s">
        <v>80</v>
      </c>
      <c r="O28" s="81">
        <v>42913</v>
      </c>
      <c r="P28" s="76" t="s">
        <v>177</v>
      </c>
      <c r="Q28" s="76" t="s">
        <v>178</v>
      </c>
      <c r="R28" s="76" t="s">
        <v>81</v>
      </c>
      <c r="S28" s="86"/>
      <c r="T28" s="79">
        <v>900000</v>
      </c>
      <c r="U28" s="80">
        <v>2.0916208318289872E-2</v>
      </c>
      <c r="V28" s="76" t="s">
        <v>82</v>
      </c>
    </row>
    <row r="29" spans="1:22">
      <c r="A29" s="76" t="s">
        <v>48</v>
      </c>
      <c r="B29" s="76" t="s">
        <v>38</v>
      </c>
      <c r="C29" s="77" t="s">
        <v>75</v>
      </c>
      <c r="D29" s="76">
        <v>169</v>
      </c>
      <c r="E29" s="78" t="s">
        <v>179</v>
      </c>
      <c r="F29" s="84" t="s">
        <v>76</v>
      </c>
      <c r="G29" s="79">
        <v>600000</v>
      </c>
      <c r="H29" s="85">
        <v>1</v>
      </c>
      <c r="I29" s="80">
        <v>1.3944138878859914E-2</v>
      </c>
      <c r="J29" s="76" t="s">
        <v>77</v>
      </c>
      <c r="K29" s="76" t="s">
        <v>83</v>
      </c>
      <c r="L29" s="76" t="s">
        <v>946</v>
      </c>
      <c r="M29" s="76" t="s">
        <v>84</v>
      </c>
      <c r="N29" s="76" t="s">
        <v>80</v>
      </c>
      <c r="O29" s="81">
        <v>42913</v>
      </c>
      <c r="P29" s="76" t="s">
        <v>180</v>
      </c>
      <c r="Q29" s="76" t="s">
        <v>181</v>
      </c>
      <c r="R29" s="76" t="s">
        <v>81</v>
      </c>
      <c r="S29" s="86"/>
      <c r="T29" s="79">
        <v>600000</v>
      </c>
      <c r="U29" s="80">
        <v>1.3944138878859914E-2</v>
      </c>
      <c r="V29" s="76" t="s">
        <v>82</v>
      </c>
    </row>
    <row r="30" spans="1:22">
      <c r="A30" s="76" t="s">
        <v>48</v>
      </c>
      <c r="B30" s="76" t="s">
        <v>38</v>
      </c>
      <c r="C30" s="77" t="s">
        <v>75</v>
      </c>
      <c r="D30" s="76">
        <v>169</v>
      </c>
      <c r="E30" s="78" t="s">
        <v>182</v>
      </c>
      <c r="F30" s="84" t="s">
        <v>76</v>
      </c>
      <c r="G30" s="79">
        <v>1400000</v>
      </c>
      <c r="H30" s="85">
        <v>1</v>
      </c>
      <c r="I30" s="80">
        <v>3.2536324050673131E-2</v>
      </c>
      <c r="J30" s="76" t="s">
        <v>77</v>
      </c>
      <c r="K30" s="76" t="s">
        <v>83</v>
      </c>
      <c r="L30" s="76" t="s">
        <v>947</v>
      </c>
      <c r="M30" s="76" t="s">
        <v>84</v>
      </c>
      <c r="N30" s="76" t="s">
        <v>80</v>
      </c>
      <c r="O30" s="81">
        <v>42913</v>
      </c>
      <c r="P30" s="76" t="s">
        <v>183</v>
      </c>
      <c r="Q30" s="76" t="s">
        <v>184</v>
      </c>
      <c r="R30" s="76" t="s">
        <v>81</v>
      </c>
      <c r="S30" s="86"/>
      <c r="T30" s="79">
        <v>1400000</v>
      </c>
      <c r="U30" s="80">
        <v>3.2536324050673131E-2</v>
      </c>
      <c r="V30" s="76" t="s">
        <v>82</v>
      </c>
    </row>
    <row r="31" spans="1:22">
      <c r="A31" s="76" t="s">
        <v>48</v>
      </c>
      <c r="B31" s="76" t="s">
        <v>38</v>
      </c>
      <c r="C31" s="77" t="s">
        <v>75</v>
      </c>
      <c r="D31" s="76">
        <v>169</v>
      </c>
      <c r="E31" s="78" t="s">
        <v>185</v>
      </c>
      <c r="F31" s="84" t="s">
        <v>76</v>
      </c>
      <c r="G31" s="79">
        <v>800000</v>
      </c>
      <c r="H31" s="85">
        <v>1</v>
      </c>
      <c r="I31" s="80">
        <v>1.8592185171813221E-2</v>
      </c>
      <c r="J31" s="76" t="s">
        <v>77</v>
      </c>
      <c r="K31" s="76" t="s">
        <v>83</v>
      </c>
      <c r="L31" s="76" t="s">
        <v>948</v>
      </c>
      <c r="M31" s="76" t="s">
        <v>84</v>
      </c>
      <c r="N31" s="76" t="s">
        <v>80</v>
      </c>
      <c r="O31" s="81">
        <v>42913</v>
      </c>
      <c r="P31" s="76" t="s">
        <v>186</v>
      </c>
      <c r="Q31" s="76" t="s">
        <v>187</v>
      </c>
      <c r="R31" s="76" t="s">
        <v>81</v>
      </c>
      <c r="S31" s="86"/>
      <c r="T31" s="79">
        <v>800000</v>
      </c>
      <c r="U31" s="80">
        <v>1.8592185171813221E-2</v>
      </c>
      <c r="V31" s="76" t="s">
        <v>82</v>
      </c>
    </row>
    <row r="32" spans="1:22">
      <c r="A32" s="76" t="s">
        <v>48</v>
      </c>
      <c r="B32" s="76" t="s">
        <v>38</v>
      </c>
      <c r="C32" s="77" t="s">
        <v>75</v>
      </c>
      <c r="D32" s="76">
        <v>169</v>
      </c>
      <c r="E32" s="78" t="s">
        <v>189</v>
      </c>
      <c r="F32" s="84" t="s">
        <v>76</v>
      </c>
      <c r="G32" s="79">
        <v>1600000</v>
      </c>
      <c r="H32" s="85">
        <v>1</v>
      </c>
      <c r="I32" s="80">
        <v>3.7184370343626441E-2</v>
      </c>
      <c r="J32" s="76" t="s">
        <v>77</v>
      </c>
      <c r="K32" s="76" t="s">
        <v>83</v>
      </c>
      <c r="L32" s="76" t="s">
        <v>949</v>
      </c>
      <c r="M32" s="76" t="s">
        <v>84</v>
      </c>
      <c r="N32" s="76" t="s">
        <v>80</v>
      </c>
      <c r="O32" s="81">
        <v>42913</v>
      </c>
      <c r="P32" s="76" t="s">
        <v>190</v>
      </c>
      <c r="Q32" s="76" t="s">
        <v>191</v>
      </c>
      <c r="R32" s="76" t="s">
        <v>81</v>
      </c>
      <c r="S32" s="86"/>
      <c r="T32" s="79">
        <v>1600000</v>
      </c>
      <c r="U32" s="80">
        <v>3.7184370343626441E-2</v>
      </c>
      <c r="V32" s="76" t="s">
        <v>82</v>
      </c>
    </row>
    <row r="33" spans="1:22">
      <c r="A33" s="76" t="s">
        <v>48</v>
      </c>
      <c r="B33" s="76" t="s">
        <v>38</v>
      </c>
      <c r="C33" s="77" t="s">
        <v>75</v>
      </c>
      <c r="D33" s="76">
        <v>169</v>
      </c>
      <c r="E33" s="78" t="s">
        <v>192</v>
      </c>
      <c r="F33" s="84" t="s">
        <v>76</v>
      </c>
      <c r="G33" s="79">
        <v>400000</v>
      </c>
      <c r="H33" s="85">
        <v>1</v>
      </c>
      <c r="I33" s="80">
        <v>9.2960925859066103E-3</v>
      </c>
      <c r="J33" s="76" t="s">
        <v>77</v>
      </c>
      <c r="K33" s="76" t="s">
        <v>83</v>
      </c>
      <c r="L33" s="76" t="s">
        <v>950</v>
      </c>
      <c r="M33" s="76" t="s">
        <v>84</v>
      </c>
      <c r="N33" s="76" t="s">
        <v>80</v>
      </c>
      <c r="O33" s="81">
        <v>42913</v>
      </c>
      <c r="P33" s="76" t="s">
        <v>193</v>
      </c>
      <c r="Q33" s="76" t="s">
        <v>194</v>
      </c>
      <c r="R33" s="76" t="s">
        <v>81</v>
      </c>
      <c r="S33" s="86"/>
      <c r="T33" s="79">
        <v>400000</v>
      </c>
      <c r="U33" s="80">
        <v>9.2960925859066103E-3</v>
      </c>
      <c r="V33" s="76" t="s">
        <v>82</v>
      </c>
    </row>
    <row r="34" spans="1:22">
      <c r="A34" s="76" t="s">
        <v>48</v>
      </c>
      <c r="B34" s="76" t="s">
        <v>38</v>
      </c>
      <c r="C34" s="77" t="s">
        <v>75</v>
      </c>
      <c r="D34" s="76">
        <v>169</v>
      </c>
      <c r="E34" s="78" t="s">
        <v>195</v>
      </c>
      <c r="F34" s="84" t="s">
        <v>76</v>
      </c>
      <c r="G34" s="79">
        <v>2500000</v>
      </c>
      <c r="H34" s="85">
        <v>1</v>
      </c>
      <c r="I34" s="80">
        <v>5.8100578661916313E-2</v>
      </c>
      <c r="J34" s="76" t="s">
        <v>77</v>
      </c>
      <c r="K34" s="76" t="s">
        <v>83</v>
      </c>
      <c r="L34" s="76" t="s">
        <v>951</v>
      </c>
      <c r="M34" s="76" t="s">
        <v>84</v>
      </c>
      <c r="N34" s="76" t="s">
        <v>80</v>
      </c>
      <c r="O34" s="81">
        <v>42913</v>
      </c>
      <c r="P34" s="76" t="s">
        <v>196</v>
      </c>
      <c r="Q34" s="76" t="s">
        <v>197</v>
      </c>
      <c r="R34" s="76" t="s">
        <v>81</v>
      </c>
      <c r="S34" s="86"/>
      <c r="T34" s="79">
        <v>2500000</v>
      </c>
      <c r="U34" s="80">
        <v>5.8100578661916313E-2</v>
      </c>
      <c r="V34" s="76" t="s">
        <v>82</v>
      </c>
    </row>
    <row r="35" spans="1:22">
      <c r="A35" s="76" t="s">
        <v>48</v>
      </c>
      <c r="B35" s="76" t="s">
        <v>38</v>
      </c>
      <c r="C35" s="77" t="s">
        <v>75</v>
      </c>
      <c r="D35" s="76">
        <v>169</v>
      </c>
      <c r="E35" s="78" t="s">
        <v>198</v>
      </c>
      <c r="F35" s="84" t="s">
        <v>76</v>
      </c>
      <c r="G35" s="79">
        <v>700000</v>
      </c>
      <c r="H35" s="85">
        <v>1</v>
      </c>
      <c r="I35" s="80">
        <v>1.6268162025336565E-2</v>
      </c>
      <c r="J35" s="76" t="s">
        <v>77</v>
      </c>
      <c r="K35" s="76" t="s">
        <v>83</v>
      </c>
      <c r="L35" s="76" t="s">
        <v>952</v>
      </c>
      <c r="M35" s="76" t="s">
        <v>84</v>
      </c>
      <c r="N35" s="76" t="s">
        <v>80</v>
      </c>
      <c r="O35" s="81">
        <v>42913</v>
      </c>
      <c r="P35" s="76" t="s">
        <v>199</v>
      </c>
      <c r="Q35" s="76" t="s">
        <v>200</v>
      </c>
      <c r="R35" s="76" t="s">
        <v>81</v>
      </c>
      <c r="S35" s="86"/>
      <c r="T35" s="79">
        <v>700000</v>
      </c>
      <c r="U35" s="80">
        <v>1.6268162025336565E-2</v>
      </c>
      <c r="V35" s="76" t="s">
        <v>82</v>
      </c>
    </row>
    <row r="36" spans="1:22">
      <c r="A36" s="76" t="s">
        <v>48</v>
      </c>
      <c r="B36" s="76" t="s">
        <v>38</v>
      </c>
      <c r="C36" s="77" t="s">
        <v>75</v>
      </c>
      <c r="D36" s="77">
        <v>169</v>
      </c>
      <c r="E36" s="78" t="s">
        <v>201</v>
      </c>
      <c r="F36" s="84" t="s">
        <v>76</v>
      </c>
      <c r="G36" s="79">
        <v>500000</v>
      </c>
      <c r="H36" s="85">
        <v>1</v>
      </c>
      <c r="I36" s="80">
        <v>1.1620115732383262E-2</v>
      </c>
      <c r="J36" s="76" t="s">
        <v>77</v>
      </c>
      <c r="K36" s="76" t="s">
        <v>83</v>
      </c>
      <c r="L36" s="76" t="s">
        <v>953</v>
      </c>
      <c r="M36" s="76" t="s">
        <v>84</v>
      </c>
      <c r="N36" s="76" t="s">
        <v>80</v>
      </c>
      <c r="O36" s="81">
        <v>42913</v>
      </c>
      <c r="P36" s="76" t="s">
        <v>202</v>
      </c>
      <c r="Q36" s="76" t="s">
        <v>203</v>
      </c>
      <c r="R36" s="77" t="s">
        <v>81</v>
      </c>
      <c r="S36" s="86"/>
      <c r="T36" s="79">
        <v>500000</v>
      </c>
      <c r="U36" s="80">
        <v>1.1620115732383262E-2</v>
      </c>
      <c r="V36" s="76" t="s">
        <v>82</v>
      </c>
    </row>
    <row r="37" spans="1:22">
      <c r="A37" s="76" t="s">
        <v>48</v>
      </c>
      <c r="B37" s="76" t="s">
        <v>38</v>
      </c>
      <c r="C37" s="77" t="s">
        <v>75</v>
      </c>
      <c r="D37" s="76">
        <v>169</v>
      </c>
      <c r="E37" s="78" t="s">
        <v>204</v>
      </c>
      <c r="F37" s="84" t="s">
        <v>76</v>
      </c>
      <c r="G37" s="79">
        <v>1400000</v>
      </c>
      <c r="H37" s="85">
        <v>1</v>
      </c>
      <c r="I37" s="80">
        <v>3.2536324050673131E-2</v>
      </c>
      <c r="J37" s="76" t="s">
        <v>77</v>
      </c>
      <c r="K37" s="76" t="s">
        <v>83</v>
      </c>
      <c r="L37" s="76" t="s">
        <v>954</v>
      </c>
      <c r="M37" s="76" t="s">
        <v>84</v>
      </c>
      <c r="N37" s="76" t="s">
        <v>80</v>
      </c>
      <c r="O37" s="81">
        <v>42913</v>
      </c>
      <c r="P37" s="76" t="s">
        <v>205</v>
      </c>
      <c r="Q37" s="76" t="s">
        <v>206</v>
      </c>
      <c r="R37" s="76" t="s">
        <v>81</v>
      </c>
      <c r="S37" s="86"/>
      <c r="T37" s="79">
        <v>1400000</v>
      </c>
      <c r="U37" s="80">
        <v>3.2536324050673131E-2</v>
      </c>
      <c r="V37" s="76" t="s">
        <v>82</v>
      </c>
    </row>
    <row r="38" spans="1:22">
      <c r="A38" s="76" t="s">
        <v>48</v>
      </c>
      <c r="B38" s="76" t="s">
        <v>38</v>
      </c>
      <c r="C38" s="77" t="s">
        <v>75</v>
      </c>
      <c r="D38" s="76">
        <v>169</v>
      </c>
      <c r="E38" s="78" t="s">
        <v>207</v>
      </c>
      <c r="F38" s="84" t="s">
        <v>76</v>
      </c>
      <c r="G38" s="79">
        <v>600000</v>
      </c>
      <c r="H38" s="85">
        <v>1</v>
      </c>
      <c r="I38" s="80">
        <v>1.3944138878859914E-2</v>
      </c>
      <c r="J38" s="76" t="s">
        <v>77</v>
      </c>
      <c r="K38" s="76" t="s">
        <v>83</v>
      </c>
      <c r="L38" s="76" t="s">
        <v>955</v>
      </c>
      <c r="M38" s="76" t="s">
        <v>84</v>
      </c>
      <c r="N38" s="76" t="s">
        <v>80</v>
      </c>
      <c r="O38" s="81">
        <v>42913</v>
      </c>
      <c r="P38" s="76" t="s">
        <v>208</v>
      </c>
      <c r="Q38" s="76" t="s">
        <v>209</v>
      </c>
      <c r="R38" s="76" t="s">
        <v>81</v>
      </c>
      <c r="S38" s="86"/>
      <c r="T38" s="79">
        <v>600000</v>
      </c>
      <c r="U38" s="80">
        <v>1.3944138878859914E-2</v>
      </c>
      <c r="V38" s="76" t="s">
        <v>82</v>
      </c>
    </row>
    <row r="39" spans="1:22">
      <c r="A39" s="76" t="s">
        <v>48</v>
      </c>
      <c r="B39" s="76" t="s">
        <v>38</v>
      </c>
      <c r="C39" s="77" t="s">
        <v>75</v>
      </c>
      <c r="D39" s="76">
        <v>169</v>
      </c>
      <c r="E39" s="78" t="s">
        <v>210</v>
      </c>
      <c r="F39" s="84" t="s">
        <v>76</v>
      </c>
      <c r="G39" s="79">
        <v>400000</v>
      </c>
      <c r="H39" s="85">
        <v>1</v>
      </c>
      <c r="I39" s="80">
        <v>9.2960925859066103E-3</v>
      </c>
      <c r="J39" s="76" t="s">
        <v>77</v>
      </c>
      <c r="K39" s="76" t="s">
        <v>83</v>
      </c>
      <c r="L39" s="76" t="s">
        <v>956</v>
      </c>
      <c r="M39" s="76" t="s">
        <v>84</v>
      </c>
      <c r="N39" s="76" t="s">
        <v>80</v>
      </c>
      <c r="O39" s="81">
        <v>42913</v>
      </c>
      <c r="P39" s="76" t="s">
        <v>211</v>
      </c>
      <c r="Q39" s="76" t="s">
        <v>212</v>
      </c>
      <c r="R39" s="76" t="s">
        <v>81</v>
      </c>
      <c r="S39" s="86"/>
      <c r="T39" s="79">
        <v>400000</v>
      </c>
      <c r="U39" s="80">
        <v>9.2960925859066103E-3</v>
      </c>
      <c r="V39" s="76" t="s">
        <v>82</v>
      </c>
    </row>
    <row r="40" spans="1:22" ht="101.5">
      <c r="A40" s="76" t="s">
        <v>48</v>
      </c>
      <c r="B40" s="76" t="s">
        <v>38</v>
      </c>
      <c r="C40" s="77" t="s">
        <v>75</v>
      </c>
      <c r="D40" s="76">
        <v>169</v>
      </c>
      <c r="E40" s="78" t="s">
        <v>213</v>
      </c>
      <c r="F40" s="84" t="s">
        <v>93</v>
      </c>
      <c r="G40" s="79">
        <v>4302883.1399999997</v>
      </c>
      <c r="H40" s="85">
        <v>1</v>
      </c>
      <c r="I40" s="80">
        <v>0.10000000013944137</v>
      </c>
      <c r="J40" s="76" t="s">
        <v>85</v>
      </c>
      <c r="K40" s="76" t="s">
        <v>83</v>
      </c>
      <c r="L40" s="76" t="s">
        <v>935</v>
      </c>
      <c r="M40" s="76" t="s">
        <v>79</v>
      </c>
      <c r="N40" s="76" t="s">
        <v>80</v>
      </c>
      <c r="O40" s="81">
        <v>42913</v>
      </c>
      <c r="P40" s="76" t="s">
        <v>462</v>
      </c>
      <c r="Q40" s="76" t="s">
        <v>463</v>
      </c>
      <c r="R40" s="76" t="s">
        <v>81</v>
      </c>
      <c r="S40" s="86" t="s">
        <v>96</v>
      </c>
      <c r="T40" s="79">
        <v>4302883.1399999997</v>
      </c>
      <c r="U40" s="80">
        <v>0.10000000013944137</v>
      </c>
      <c r="V40" s="76" t="s">
        <v>82</v>
      </c>
    </row>
    <row r="41" spans="1:22" ht="72.5">
      <c r="A41" s="76" t="s">
        <v>47</v>
      </c>
      <c r="B41" s="76" t="s">
        <v>6</v>
      </c>
      <c r="C41" s="77" t="s">
        <v>75</v>
      </c>
      <c r="D41" s="76">
        <v>169</v>
      </c>
      <c r="E41" s="78" t="s">
        <v>215</v>
      </c>
      <c r="F41" s="84" t="s">
        <v>76</v>
      </c>
      <c r="G41" s="79">
        <v>9453986.1400000006</v>
      </c>
      <c r="H41" s="85">
        <v>1</v>
      </c>
      <c r="I41" s="80">
        <v>1</v>
      </c>
      <c r="J41" s="76" t="s">
        <v>77</v>
      </c>
      <c r="K41" s="76" t="s">
        <v>83</v>
      </c>
      <c r="L41" s="76" t="s">
        <v>935</v>
      </c>
      <c r="M41" s="76" t="s">
        <v>162</v>
      </c>
      <c r="N41" s="76" t="s">
        <v>80</v>
      </c>
      <c r="O41" s="81">
        <v>42913</v>
      </c>
      <c r="P41" s="76" t="s">
        <v>216</v>
      </c>
      <c r="Q41" s="76" t="s">
        <v>217</v>
      </c>
      <c r="R41" s="76" t="s">
        <v>81</v>
      </c>
      <c r="S41" s="86" t="s">
        <v>218</v>
      </c>
      <c r="T41" s="79">
        <v>8508587.5299999993</v>
      </c>
      <c r="U41" s="80">
        <v>0.9000000004231018</v>
      </c>
      <c r="V41" s="76" t="s">
        <v>82</v>
      </c>
    </row>
    <row r="42" spans="1:22" ht="72.5">
      <c r="A42" s="76" t="s">
        <v>47</v>
      </c>
      <c r="B42" s="76" t="s">
        <v>8</v>
      </c>
      <c r="C42" s="77" t="s">
        <v>75</v>
      </c>
      <c r="D42" s="76">
        <v>169</v>
      </c>
      <c r="E42" s="78" t="s">
        <v>219</v>
      </c>
      <c r="F42" s="84" t="s">
        <v>76</v>
      </c>
      <c r="G42" s="79">
        <v>4344879.0599999996</v>
      </c>
      <c r="H42" s="85">
        <v>1</v>
      </c>
      <c r="I42" s="80">
        <v>0.91916340803943664</v>
      </c>
      <c r="J42" s="76" t="s">
        <v>77</v>
      </c>
      <c r="K42" s="76" t="s">
        <v>83</v>
      </c>
      <c r="L42" s="76" t="s">
        <v>935</v>
      </c>
      <c r="M42" s="76" t="s">
        <v>162</v>
      </c>
      <c r="N42" s="76" t="s">
        <v>80</v>
      </c>
      <c r="O42" s="81">
        <v>42913</v>
      </c>
      <c r="P42" s="76" t="s">
        <v>220</v>
      </c>
      <c r="Q42" s="76" t="s">
        <v>221</v>
      </c>
      <c r="R42" s="76" t="s">
        <v>81</v>
      </c>
      <c r="S42" s="86" t="s">
        <v>218</v>
      </c>
      <c r="T42" s="79">
        <v>4254293.76</v>
      </c>
      <c r="U42" s="80">
        <v>0.89999999936534691</v>
      </c>
      <c r="V42" s="76" t="s">
        <v>82</v>
      </c>
    </row>
    <row r="43" spans="1:22" ht="29">
      <c r="A43" s="76" t="s">
        <v>47</v>
      </c>
      <c r="B43" s="76" t="s">
        <v>33</v>
      </c>
      <c r="C43" s="77" t="s">
        <v>75</v>
      </c>
      <c r="D43" s="76">
        <v>169</v>
      </c>
      <c r="E43" s="78" t="s">
        <v>222</v>
      </c>
      <c r="F43" s="84" t="s">
        <v>76</v>
      </c>
      <c r="G43" s="79">
        <v>250000</v>
      </c>
      <c r="H43" s="85">
        <v>3</v>
      </c>
      <c r="I43" s="80">
        <v>5.2887744132021748E-2</v>
      </c>
      <c r="J43" s="76" t="s">
        <v>77</v>
      </c>
      <c r="K43" s="76" t="s">
        <v>78</v>
      </c>
      <c r="L43" s="76" t="s">
        <v>935</v>
      </c>
      <c r="M43" s="76" t="s">
        <v>79</v>
      </c>
      <c r="N43" s="76" t="s">
        <v>80</v>
      </c>
      <c r="O43" s="81">
        <v>42913</v>
      </c>
      <c r="P43" s="76" t="s">
        <v>223</v>
      </c>
      <c r="Q43" s="76" t="s">
        <v>224</v>
      </c>
      <c r="R43" s="76" t="s">
        <v>81</v>
      </c>
      <c r="S43" s="86"/>
      <c r="T43" s="79">
        <v>250000</v>
      </c>
      <c r="U43" s="80">
        <v>5.2887744132021748E-2</v>
      </c>
      <c r="V43" s="76" t="s">
        <v>82</v>
      </c>
    </row>
    <row r="44" spans="1:22">
      <c r="A44" s="76" t="s">
        <v>47</v>
      </c>
      <c r="B44" s="76" t="s">
        <v>22</v>
      </c>
      <c r="C44" s="77" t="s">
        <v>75</v>
      </c>
      <c r="D44" s="76">
        <v>169</v>
      </c>
      <c r="E44" s="78" t="s">
        <v>847</v>
      </c>
      <c r="F44" s="84" t="s">
        <v>76</v>
      </c>
      <c r="G44" s="79">
        <v>105000</v>
      </c>
      <c r="H44" s="85">
        <v>1</v>
      </c>
      <c r="I44" s="80">
        <v>3.9457136243589992E-2</v>
      </c>
      <c r="J44" s="76" t="s">
        <v>77</v>
      </c>
      <c r="K44" s="76" t="s">
        <v>78</v>
      </c>
      <c r="L44" s="76" t="s">
        <v>935</v>
      </c>
      <c r="M44" s="76" t="s">
        <v>79</v>
      </c>
      <c r="N44" s="76" t="s">
        <v>80</v>
      </c>
      <c r="O44" s="81">
        <v>42913</v>
      </c>
      <c r="P44" s="76" t="s">
        <v>225</v>
      </c>
      <c r="Q44" s="76" t="s">
        <v>226</v>
      </c>
      <c r="R44" s="76" t="s">
        <v>81</v>
      </c>
      <c r="S44" s="86"/>
      <c r="T44" s="79">
        <v>105000</v>
      </c>
      <c r="U44" s="80">
        <v>3.9457136243589992E-2</v>
      </c>
      <c r="V44" s="76" t="s">
        <v>82</v>
      </c>
    </row>
    <row r="45" spans="1:22">
      <c r="A45" s="76" t="s">
        <v>47</v>
      </c>
      <c r="B45" s="76" t="s">
        <v>22</v>
      </c>
      <c r="C45" s="77" t="s">
        <v>75</v>
      </c>
      <c r="D45" s="76">
        <v>169</v>
      </c>
      <c r="E45" s="78" t="s">
        <v>227</v>
      </c>
      <c r="F45" s="84" t="s">
        <v>76</v>
      </c>
      <c r="G45" s="79">
        <v>75000</v>
      </c>
      <c r="H45" s="85">
        <v>1</v>
      </c>
      <c r="I45" s="80">
        <v>2.8183668745421421E-2</v>
      </c>
      <c r="J45" s="76" t="s">
        <v>77</v>
      </c>
      <c r="K45" s="76" t="s">
        <v>78</v>
      </c>
      <c r="L45" s="76" t="s">
        <v>936</v>
      </c>
      <c r="M45" s="76" t="s">
        <v>79</v>
      </c>
      <c r="N45" s="76" t="s">
        <v>80</v>
      </c>
      <c r="O45" s="81">
        <v>42913</v>
      </c>
      <c r="P45" s="76" t="s">
        <v>228</v>
      </c>
      <c r="Q45" s="76" t="s">
        <v>229</v>
      </c>
      <c r="R45" s="76" t="s">
        <v>81</v>
      </c>
      <c r="S45" s="86"/>
      <c r="T45" s="79">
        <v>75000</v>
      </c>
      <c r="U45" s="80">
        <v>2.8183668745421421E-2</v>
      </c>
      <c r="V45" s="76" t="s">
        <v>82</v>
      </c>
    </row>
    <row r="46" spans="1:22">
      <c r="A46" s="76" t="s">
        <v>47</v>
      </c>
      <c r="B46" s="76" t="s">
        <v>22</v>
      </c>
      <c r="C46" s="77" t="s">
        <v>75</v>
      </c>
      <c r="D46" s="76">
        <v>169</v>
      </c>
      <c r="E46" s="78" t="s">
        <v>230</v>
      </c>
      <c r="F46" s="84" t="s">
        <v>76</v>
      </c>
      <c r="G46" s="79">
        <v>1140992.17</v>
      </c>
      <c r="H46" s="85">
        <v>1</v>
      </c>
      <c r="I46" s="80">
        <v>0.42876460480532752</v>
      </c>
      <c r="J46" s="76" t="s">
        <v>77</v>
      </c>
      <c r="K46" s="76" t="s">
        <v>83</v>
      </c>
      <c r="L46" s="76" t="s">
        <v>935</v>
      </c>
      <c r="M46" s="76" t="s">
        <v>84</v>
      </c>
      <c r="N46" s="76" t="s">
        <v>80</v>
      </c>
      <c r="O46" s="81">
        <v>42913</v>
      </c>
      <c r="P46" s="76" t="s">
        <v>231</v>
      </c>
      <c r="Q46" s="76" t="s">
        <v>232</v>
      </c>
      <c r="R46" s="76" t="s">
        <v>81</v>
      </c>
      <c r="S46" s="86"/>
      <c r="T46" s="79">
        <v>1140992.17</v>
      </c>
      <c r="U46" s="80">
        <v>0.42876460480532752</v>
      </c>
      <c r="V46" s="76" t="s">
        <v>82</v>
      </c>
    </row>
    <row r="47" spans="1:22" ht="29">
      <c r="A47" s="76" t="s">
        <v>47</v>
      </c>
      <c r="B47" s="76" t="s">
        <v>22</v>
      </c>
      <c r="C47" s="77" t="s">
        <v>75</v>
      </c>
      <c r="D47" s="76">
        <v>169</v>
      </c>
      <c r="E47" s="78" t="s">
        <v>233</v>
      </c>
      <c r="F47" s="84" t="s">
        <v>76</v>
      </c>
      <c r="G47" s="79">
        <v>760614.78</v>
      </c>
      <c r="H47" s="85">
        <v>1</v>
      </c>
      <c r="I47" s="80">
        <v>0.28582553336522121</v>
      </c>
      <c r="J47" s="76" t="s">
        <v>77</v>
      </c>
      <c r="K47" s="76" t="s">
        <v>83</v>
      </c>
      <c r="L47" s="76" t="s">
        <v>936</v>
      </c>
      <c r="M47" s="76" t="s">
        <v>84</v>
      </c>
      <c r="N47" s="76" t="s">
        <v>80</v>
      </c>
      <c r="O47" s="81">
        <v>42913</v>
      </c>
      <c r="P47" s="76" t="s">
        <v>234</v>
      </c>
      <c r="Q47" s="76" t="s">
        <v>235</v>
      </c>
      <c r="R47" s="76" t="s">
        <v>81</v>
      </c>
      <c r="S47" s="86"/>
      <c r="T47" s="79">
        <v>760614.78</v>
      </c>
      <c r="U47" s="80">
        <v>0.28582553336522121</v>
      </c>
      <c r="V47" s="76" t="s">
        <v>82</v>
      </c>
    </row>
    <row r="48" spans="1:22">
      <c r="A48" s="76" t="s">
        <v>47</v>
      </c>
      <c r="B48" s="76" t="s">
        <v>50</v>
      </c>
      <c r="C48" s="77" t="s">
        <v>75</v>
      </c>
      <c r="D48" s="76">
        <v>169</v>
      </c>
      <c r="E48" s="78" t="s">
        <v>236</v>
      </c>
      <c r="F48" s="84" t="s">
        <v>76</v>
      </c>
      <c r="G48" s="79">
        <v>300000</v>
      </c>
      <c r="H48" s="85">
        <v>1</v>
      </c>
      <c r="I48" s="80">
        <v>6.3465292958426095E-2</v>
      </c>
      <c r="J48" s="76" t="s">
        <v>77</v>
      </c>
      <c r="K48" s="76" t="s">
        <v>78</v>
      </c>
      <c r="L48" s="76" t="s">
        <v>935</v>
      </c>
      <c r="M48" s="76" t="s">
        <v>79</v>
      </c>
      <c r="N48" s="76" t="s">
        <v>80</v>
      </c>
      <c r="O48" s="81">
        <v>42913</v>
      </c>
      <c r="P48" s="76" t="s">
        <v>237</v>
      </c>
      <c r="Q48" s="76" t="s">
        <v>238</v>
      </c>
      <c r="R48" s="77" t="s">
        <v>81</v>
      </c>
      <c r="S48" s="86"/>
      <c r="T48" s="79">
        <v>300000</v>
      </c>
      <c r="U48" s="80">
        <v>6.3465292958426095E-2</v>
      </c>
      <c r="V48" s="76" t="s">
        <v>82</v>
      </c>
    </row>
    <row r="49" spans="1:22" ht="29">
      <c r="A49" s="76" t="s">
        <v>47</v>
      </c>
      <c r="B49" s="76" t="s">
        <v>50</v>
      </c>
      <c r="C49" s="77" t="s">
        <v>75</v>
      </c>
      <c r="D49" s="76">
        <v>169</v>
      </c>
      <c r="E49" s="78" t="s">
        <v>239</v>
      </c>
      <c r="F49" s="84" t="s">
        <v>76</v>
      </c>
      <c r="G49" s="79">
        <v>100000</v>
      </c>
      <c r="H49" s="85">
        <v>1</v>
      </c>
      <c r="I49" s="80">
        <v>2.1155097652808701E-2</v>
      </c>
      <c r="J49" s="76" t="s">
        <v>77</v>
      </c>
      <c r="K49" s="76" t="s">
        <v>78</v>
      </c>
      <c r="L49" s="76" t="s">
        <v>936</v>
      </c>
      <c r="M49" s="76" t="s">
        <v>79</v>
      </c>
      <c r="N49" s="76" t="s">
        <v>80</v>
      </c>
      <c r="O49" s="81">
        <v>42913</v>
      </c>
      <c r="P49" s="76" t="s">
        <v>240</v>
      </c>
      <c r="Q49" s="76" t="s">
        <v>241</v>
      </c>
      <c r="R49" s="76" t="s">
        <v>81</v>
      </c>
      <c r="S49" s="86"/>
      <c r="T49" s="79">
        <v>100000</v>
      </c>
      <c r="U49" s="80">
        <v>2.1155097652808701E-2</v>
      </c>
      <c r="V49" s="76" t="s">
        <v>82</v>
      </c>
    </row>
    <row r="50" spans="1:22">
      <c r="A50" s="76" t="s">
        <v>47</v>
      </c>
      <c r="B50" s="76" t="s">
        <v>50</v>
      </c>
      <c r="C50" s="77" t="s">
        <v>75</v>
      </c>
      <c r="D50" s="76">
        <v>169</v>
      </c>
      <c r="E50" s="78" t="s">
        <v>242</v>
      </c>
      <c r="F50" s="84" t="s">
        <v>76</v>
      </c>
      <c r="G50" s="79">
        <v>500000</v>
      </c>
      <c r="H50" s="85">
        <v>1</v>
      </c>
      <c r="I50" s="80">
        <v>0.1057754882640435</v>
      </c>
      <c r="J50" s="76" t="s">
        <v>77</v>
      </c>
      <c r="K50" s="76" t="s">
        <v>214</v>
      </c>
      <c r="L50" s="76" t="s">
        <v>935</v>
      </c>
      <c r="M50" s="76" t="s">
        <v>84</v>
      </c>
      <c r="N50" s="76" t="s">
        <v>80</v>
      </c>
      <c r="O50" s="81">
        <v>42913</v>
      </c>
      <c r="P50" s="76" t="s">
        <v>243</v>
      </c>
      <c r="Q50" s="76" t="s">
        <v>244</v>
      </c>
      <c r="R50" s="77" t="s">
        <v>81</v>
      </c>
      <c r="S50" s="86"/>
      <c r="T50" s="79">
        <v>500000</v>
      </c>
      <c r="U50" s="80">
        <v>0.1057754882640435</v>
      </c>
      <c r="V50" s="76" t="s">
        <v>82</v>
      </c>
    </row>
    <row r="51" spans="1:22">
      <c r="A51" s="76" t="s">
        <v>47</v>
      </c>
      <c r="B51" s="76" t="s">
        <v>50</v>
      </c>
      <c r="C51" s="77" t="s">
        <v>75</v>
      </c>
      <c r="D51" s="76">
        <v>169</v>
      </c>
      <c r="E51" s="78" t="s">
        <v>111</v>
      </c>
      <c r="F51" s="84" t="s">
        <v>76</v>
      </c>
      <c r="G51" s="79">
        <v>3326993.07</v>
      </c>
      <c r="H51" s="85">
        <v>1</v>
      </c>
      <c r="I51" s="80">
        <v>0.70382863286067809</v>
      </c>
      <c r="J51" s="76" t="s">
        <v>77</v>
      </c>
      <c r="K51" s="76" t="s">
        <v>83</v>
      </c>
      <c r="L51" s="76" t="s">
        <v>935</v>
      </c>
      <c r="M51" s="76" t="s">
        <v>84</v>
      </c>
      <c r="N51" s="76" t="s">
        <v>80</v>
      </c>
      <c r="O51" s="81">
        <v>42913</v>
      </c>
      <c r="P51" s="76" t="s">
        <v>245</v>
      </c>
      <c r="Q51" s="76" t="s">
        <v>246</v>
      </c>
      <c r="R51" s="76" t="s">
        <v>81</v>
      </c>
      <c r="S51" s="86"/>
      <c r="T51" s="79">
        <v>3326993.07</v>
      </c>
      <c r="U51" s="80">
        <v>0.70382863286067809</v>
      </c>
      <c r="V51" s="76" t="s">
        <v>82</v>
      </c>
    </row>
    <row r="52" spans="1:22">
      <c r="A52" s="76" t="s">
        <v>47</v>
      </c>
      <c r="B52" s="76" t="s">
        <v>15</v>
      </c>
      <c r="C52" s="77" t="s">
        <v>75</v>
      </c>
      <c r="D52" s="76">
        <v>169</v>
      </c>
      <c r="E52" s="78" t="s">
        <v>247</v>
      </c>
      <c r="F52" s="84" t="s">
        <v>76</v>
      </c>
      <c r="G52" s="79">
        <v>255257.63</v>
      </c>
      <c r="H52" s="85">
        <v>2</v>
      </c>
      <c r="I52" s="80">
        <v>2.700000044637256E-2</v>
      </c>
      <c r="J52" s="76" t="s">
        <v>77</v>
      </c>
      <c r="K52" s="76" t="s">
        <v>78</v>
      </c>
      <c r="L52" s="76" t="s">
        <v>935</v>
      </c>
      <c r="M52" s="76" t="s">
        <v>79</v>
      </c>
      <c r="N52" s="76" t="s">
        <v>80</v>
      </c>
      <c r="O52" s="81">
        <v>42913</v>
      </c>
      <c r="P52" s="76" t="s">
        <v>248</v>
      </c>
      <c r="Q52" s="76" t="s">
        <v>249</v>
      </c>
      <c r="R52" s="76" t="s">
        <v>81</v>
      </c>
      <c r="S52" s="86"/>
      <c r="T52" s="79">
        <v>255257.63</v>
      </c>
      <c r="U52" s="80">
        <v>2.700000044637256E-2</v>
      </c>
      <c r="V52" s="76" t="s">
        <v>82</v>
      </c>
    </row>
    <row r="53" spans="1:22">
      <c r="A53" s="76" t="s">
        <v>47</v>
      </c>
      <c r="B53" s="76" t="s">
        <v>15</v>
      </c>
      <c r="C53" s="77" t="s">
        <v>75</v>
      </c>
      <c r="D53" s="76">
        <v>169</v>
      </c>
      <c r="E53" s="78" t="s">
        <v>250</v>
      </c>
      <c r="F53" s="84" t="s">
        <v>76</v>
      </c>
      <c r="G53" s="79">
        <v>8253329.9000000004</v>
      </c>
      <c r="H53" s="85">
        <v>2</v>
      </c>
      <c r="I53" s="80">
        <v>0.87299999997672939</v>
      </c>
      <c r="J53" s="76" t="s">
        <v>77</v>
      </c>
      <c r="K53" s="76" t="s">
        <v>83</v>
      </c>
      <c r="L53" s="76" t="s">
        <v>935</v>
      </c>
      <c r="M53" s="76" t="s">
        <v>84</v>
      </c>
      <c r="N53" s="76" t="s">
        <v>80</v>
      </c>
      <c r="O53" s="81">
        <v>42913</v>
      </c>
      <c r="P53" s="76" t="s">
        <v>251</v>
      </c>
      <c r="Q53" s="76" t="s">
        <v>252</v>
      </c>
      <c r="R53" s="76" t="s">
        <v>81</v>
      </c>
      <c r="S53" s="86"/>
      <c r="T53" s="79">
        <v>8253329.9000000004</v>
      </c>
      <c r="U53" s="80">
        <v>0.87299999997672939</v>
      </c>
      <c r="V53" s="76" t="s">
        <v>82</v>
      </c>
    </row>
    <row r="54" spans="1:22" ht="101.5">
      <c r="A54" s="76" t="s">
        <v>48</v>
      </c>
      <c r="B54" s="76" t="s">
        <v>37</v>
      </c>
      <c r="C54" s="77" t="s">
        <v>75</v>
      </c>
      <c r="D54" s="76">
        <v>169</v>
      </c>
      <c r="E54" s="78" t="s">
        <v>260</v>
      </c>
      <c r="F54" s="84" t="s">
        <v>93</v>
      </c>
      <c r="G54" s="79">
        <v>4775582.4400000004</v>
      </c>
      <c r="H54" s="85">
        <v>1</v>
      </c>
      <c r="I54" s="80">
        <v>9.9999999979060158E-2</v>
      </c>
      <c r="J54" s="76" t="s">
        <v>85</v>
      </c>
      <c r="K54" s="76" t="s">
        <v>83</v>
      </c>
      <c r="L54" s="76" t="s">
        <v>935</v>
      </c>
      <c r="M54" s="76" t="s">
        <v>79</v>
      </c>
      <c r="N54" s="76" t="s">
        <v>80</v>
      </c>
      <c r="O54" s="81">
        <v>42913</v>
      </c>
      <c r="P54" s="76" t="s">
        <v>261</v>
      </c>
      <c r="Q54" s="76" t="s">
        <v>262</v>
      </c>
      <c r="R54" s="76" t="s">
        <v>81</v>
      </c>
      <c r="S54" s="86" t="s">
        <v>96</v>
      </c>
      <c r="T54" s="79">
        <v>4775582.4400000004</v>
      </c>
      <c r="U54" s="80">
        <v>9.9999999979060158E-2</v>
      </c>
      <c r="V54" s="76" t="s">
        <v>82</v>
      </c>
    </row>
    <row r="55" spans="1:22" ht="101.5">
      <c r="A55" s="76" t="s">
        <v>48</v>
      </c>
      <c r="B55" s="76" t="s">
        <v>40</v>
      </c>
      <c r="C55" s="77" t="s">
        <v>75</v>
      </c>
      <c r="D55" s="76">
        <v>169</v>
      </c>
      <c r="E55" s="78" t="s">
        <v>263</v>
      </c>
      <c r="F55" s="84" t="s">
        <v>93</v>
      </c>
      <c r="G55" s="79">
        <v>630265.74</v>
      </c>
      <c r="H55" s="85">
        <v>1</v>
      </c>
      <c r="I55" s="80">
        <v>9.99999995240103E-2</v>
      </c>
      <c r="J55" s="76" t="s">
        <v>85</v>
      </c>
      <c r="K55" s="76" t="s">
        <v>83</v>
      </c>
      <c r="L55" s="76" t="s">
        <v>935</v>
      </c>
      <c r="M55" s="76" t="s">
        <v>79</v>
      </c>
      <c r="N55" s="76" t="s">
        <v>80</v>
      </c>
      <c r="O55" s="81">
        <v>42913</v>
      </c>
      <c r="P55" s="76" t="s">
        <v>264</v>
      </c>
      <c r="Q55" s="76" t="s">
        <v>265</v>
      </c>
      <c r="R55" s="76" t="s">
        <v>81</v>
      </c>
      <c r="S55" s="86" t="s">
        <v>96</v>
      </c>
      <c r="T55" s="79">
        <v>630265.74</v>
      </c>
      <c r="U55" s="80">
        <v>9.99999995240103E-2</v>
      </c>
      <c r="V55" s="76" t="s">
        <v>82</v>
      </c>
    </row>
    <row r="56" spans="1:22">
      <c r="A56" s="76" t="s">
        <v>47</v>
      </c>
      <c r="B56" s="76" t="s">
        <v>9</v>
      </c>
      <c r="C56" s="77" t="s">
        <v>75</v>
      </c>
      <c r="D56" s="76">
        <v>169</v>
      </c>
      <c r="E56" s="78" t="s">
        <v>266</v>
      </c>
      <c r="F56" s="84" t="s">
        <v>76</v>
      </c>
      <c r="G56" s="79">
        <v>127600</v>
      </c>
      <c r="H56" s="85">
        <v>1</v>
      </c>
      <c r="I56" s="80">
        <v>2.6993904604983902E-2</v>
      </c>
      <c r="J56" s="76" t="s">
        <v>77</v>
      </c>
      <c r="K56" s="76" t="s">
        <v>78</v>
      </c>
      <c r="L56" s="76" t="s">
        <v>935</v>
      </c>
      <c r="M56" s="76" t="s">
        <v>79</v>
      </c>
      <c r="N56" s="76" t="s">
        <v>80</v>
      </c>
      <c r="O56" s="81">
        <v>42913</v>
      </c>
      <c r="P56" s="76" t="s">
        <v>267</v>
      </c>
      <c r="Q56" s="76" t="s">
        <v>268</v>
      </c>
      <c r="R56" s="76" t="s">
        <v>81</v>
      </c>
      <c r="S56" s="86"/>
      <c r="T56" s="79">
        <v>127600</v>
      </c>
      <c r="U56" s="80">
        <v>2.6993904604983902E-2</v>
      </c>
      <c r="V56" s="76" t="s">
        <v>82</v>
      </c>
    </row>
    <row r="57" spans="1:22">
      <c r="A57" s="76" t="s">
        <v>47</v>
      </c>
      <c r="B57" s="76" t="s">
        <v>9</v>
      </c>
      <c r="C57" s="77" t="s">
        <v>75</v>
      </c>
      <c r="D57" s="76">
        <v>169</v>
      </c>
      <c r="E57" s="78" t="s">
        <v>269</v>
      </c>
      <c r="F57" s="84" t="s">
        <v>76</v>
      </c>
      <c r="G57" s="79">
        <v>4126493.76</v>
      </c>
      <c r="H57" s="85">
        <v>1</v>
      </c>
      <c r="I57" s="80">
        <v>0.87296378456505741</v>
      </c>
      <c r="J57" s="76" t="s">
        <v>77</v>
      </c>
      <c r="K57" s="76" t="s">
        <v>83</v>
      </c>
      <c r="L57" s="76" t="s">
        <v>935</v>
      </c>
      <c r="M57" s="76" t="s">
        <v>84</v>
      </c>
      <c r="N57" s="76" t="s">
        <v>80</v>
      </c>
      <c r="O57" s="81">
        <v>42913</v>
      </c>
      <c r="P57" s="76" t="s">
        <v>270</v>
      </c>
      <c r="Q57" s="76" t="s">
        <v>271</v>
      </c>
      <c r="R57" s="76" t="s">
        <v>81</v>
      </c>
      <c r="S57" s="86"/>
      <c r="T57" s="79">
        <v>4126493.76</v>
      </c>
      <c r="U57" s="80">
        <v>0.87296378456505741</v>
      </c>
      <c r="V57" s="76" t="s">
        <v>82</v>
      </c>
    </row>
    <row r="58" spans="1:22">
      <c r="A58" s="76" t="s">
        <v>47</v>
      </c>
      <c r="B58" s="76" t="s">
        <v>3</v>
      </c>
      <c r="C58" s="77" t="s">
        <v>75</v>
      </c>
      <c r="D58" s="76">
        <v>169</v>
      </c>
      <c r="E58" s="78" t="s">
        <v>272</v>
      </c>
      <c r="F58" s="76" t="s">
        <v>76</v>
      </c>
      <c r="G58" s="82">
        <v>50000</v>
      </c>
      <c r="H58" s="76">
        <v>1</v>
      </c>
      <c r="I58" s="83">
        <v>1.057754882640435E-2</v>
      </c>
      <c r="J58" s="76" t="s">
        <v>77</v>
      </c>
      <c r="K58" s="76" t="s">
        <v>78</v>
      </c>
      <c r="L58" s="76" t="s">
        <v>935</v>
      </c>
      <c r="M58" s="76" t="s">
        <v>79</v>
      </c>
      <c r="N58" s="76" t="s">
        <v>80</v>
      </c>
      <c r="O58" s="81">
        <v>42913</v>
      </c>
      <c r="P58" s="76" t="s">
        <v>273</v>
      </c>
      <c r="Q58" s="76" t="s">
        <v>274</v>
      </c>
      <c r="R58" s="76" t="s">
        <v>81</v>
      </c>
      <c r="S58" s="78"/>
      <c r="T58" s="82">
        <v>50000</v>
      </c>
      <c r="U58" s="80">
        <v>1.057754882640435E-2</v>
      </c>
      <c r="V58" s="76" t="s">
        <v>82</v>
      </c>
    </row>
    <row r="59" spans="1:22">
      <c r="A59" s="76" t="s">
        <v>47</v>
      </c>
      <c r="B59" s="76" t="s">
        <v>3</v>
      </c>
      <c r="C59" s="77" t="s">
        <v>75</v>
      </c>
      <c r="D59" s="76">
        <v>169</v>
      </c>
      <c r="E59" s="78" t="s">
        <v>275</v>
      </c>
      <c r="F59" s="76" t="s">
        <v>76</v>
      </c>
      <c r="G59" s="82">
        <v>15000</v>
      </c>
      <c r="H59" s="76">
        <v>1</v>
      </c>
      <c r="I59" s="83">
        <v>3.173264647921305E-3</v>
      </c>
      <c r="J59" s="76" t="s">
        <v>77</v>
      </c>
      <c r="K59" s="76" t="s">
        <v>276</v>
      </c>
      <c r="L59" s="76" t="s">
        <v>935</v>
      </c>
      <c r="M59" s="76" t="s">
        <v>79</v>
      </c>
      <c r="N59" s="76" t="s">
        <v>80</v>
      </c>
      <c r="O59" s="81">
        <v>42913</v>
      </c>
      <c r="P59" s="76" t="s">
        <v>277</v>
      </c>
      <c r="Q59" s="76" t="s">
        <v>278</v>
      </c>
      <c r="R59" s="76" t="s">
        <v>81</v>
      </c>
      <c r="S59" s="78"/>
      <c r="T59" s="82">
        <v>15000</v>
      </c>
      <c r="U59" s="80">
        <v>3.173264647921305E-3</v>
      </c>
      <c r="V59" s="76" t="s">
        <v>82</v>
      </c>
    </row>
    <row r="60" spans="1:22">
      <c r="A60" s="76" t="s">
        <v>47</v>
      </c>
      <c r="B60" s="76" t="s">
        <v>3</v>
      </c>
      <c r="C60" s="77" t="s">
        <v>75</v>
      </c>
      <c r="D60" s="76">
        <v>169</v>
      </c>
      <c r="E60" s="78" t="s">
        <v>279</v>
      </c>
      <c r="F60" s="76" t="s">
        <v>76</v>
      </c>
      <c r="G60" s="82">
        <v>100000</v>
      </c>
      <c r="H60" s="76">
        <v>0</v>
      </c>
      <c r="I60" s="83">
        <v>2.1155097652808701E-2</v>
      </c>
      <c r="J60" s="76" t="s">
        <v>77</v>
      </c>
      <c r="K60" s="76" t="s">
        <v>83</v>
      </c>
      <c r="L60" s="76" t="s">
        <v>935</v>
      </c>
      <c r="M60" s="76" t="s">
        <v>84</v>
      </c>
      <c r="N60" s="76" t="s">
        <v>80</v>
      </c>
      <c r="O60" s="81">
        <v>42913</v>
      </c>
      <c r="P60" s="76" t="s">
        <v>280</v>
      </c>
      <c r="Q60" s="76" t="s">
        <v>281</v>
      </c>
      <c r="R60" s="76" t="s">
        <v>81</v>
      </c>
      <c r="S60" s="78"/>
      <c r="T60" s="82">
        <v>100000</v>
      </c>
      <c r="U60" s="80">
        <v>2.1155097652808701E-2</v>
      </c>
      <c r="V60" s="76" t="s">
        <v>82</v>
      </c>
    </row>
    <row r="61" spans="1:22">
      <c r="A61" s="76" t="s">
        <v>47</v>
      </c>
      <c r="B61" s="76" t="s">
        <v>3</v>
      </c>
      <c r="C61" s="77" t="s">
        <v>75</v>
      </c>
      <c r="D61" s="76">
        <v>169</v>
      </c>
      <c r="E61" s="78" t="s">
        <v>464</v>
      </c>
      <c r="F61" s="76" t="s">
        <v>76</v>
      </c>
      <c r="G61" s="82">
        <v>4088040</v>
      </c>
      <c r="H61" s="76">
        <v>2</v>
      </c>
      <c r="I61" s="83">
        <v>0.86482885408588084</v>
      </c>
      <c r="J61" s="76" t="s">
        <v>77</v>
      </c>
      <c r="K61" s="76" t="s">
        <v>83</v>
      </c>
      <c r="L61" s="76" t="s">
        <v>936</v>
      </c>
      <c r="M61" s="76" t="s">
        <v>84</v>
      </c>
      <c r="N61" s="76" t="s">
        <v>80</v>
      </c>
      <c r="O61" s="81">
        <v>42913</v>
      </c>
      <c r="P61" s="76" t="s">
        <v>282</v>
      </c>
      <c r="Q61" s="76" t="s">
        <v>283</v>
      </c>
      <c r="R61" s="76" t="s">
        <v>81</v>
      </c>
      <c r="S61" s="78"/>
      <c r="T61" s="82">
        <v>4088040</v>
      </c>
      <c r="U61" s="80">
        <v>0.86482885408588084</v>
      </c>
      <c r="V61" s="76" t="s">
        <v>82</v>
      </c>
    </row>
    <row r="62" spans="1:22" ht="87">
      <c r="A62" s="76" t="s">
        <v>47</v>
      </c>
      <c r="B62" s="76" t="s">
        <v>10</v>
      </c>
      <c r="C62" s="77" t="s">
        <v>75</v>
      </c>
      <c r="D62" s="76">
        <v>169</v>
      </c>
      <c r="E62" s="78" t="s">
        <v>855</v>
      </c>
      <c r="F62" s="76" t="s">
        <v>76</v>
      </c>
      <c r="G62" s="82">
        <v>322000</v>
      </c>
      <c r="H62" s="76">
        <v>2</v>
      </c>
      <c r="I62" s="83">
        <v>6.8119414442044016E-2</v>
      </c>
      <c r="J62" s="76" t="s">
        <v>77</v>
      </c>
      <c r="K62" s="76" t="s">
        <v>78</v>
      </c>
      <c r="L62" s="76" t="s">
        <v>935</v>
      </c>
      <c r="M62" s="76" t="s">
        <v>79</v>
      </c>
      <c r="N62" s="76" t="s">
        <v>80</v>
      </c>
      <c r="O62" s="81">
        <v>42913</v>
      </c>
      <c r="P62" s="76" t="s">
        <v>284</v>
      </c>
      <c r="Q62" s="76" t="s">
        <v>285</v>
      </c>
      <c r="R62" s="76" t="s">
        <v>81</v>
      </c>
      <c r="S62" s="78" t="s">
        <v>286</v>
      </c>
      <c r="T62" s="82">
        <v>322000</v>
      </c>
      <c r="U62" s="80">
        <v>6.8119414442044016E-2</v>
      </c>
      <c r="V62" s="76" t="s">
        <v>82</v>
      </c>
    </row>
    <row r="63" spans="1:22" ht="29">
      <c r="A63" s="76" t="s">
        <v>47</v>
      </c>
      <c r="B63" s="76" t="s">
        <v>10</v>
      </c>
      <c r="C63" s="77" t="s">
        <v>75</v>
      </c>
      <c r="D63" s="76">
        <v>169</v>
      </c>
      <c r="E63" s="78" t="s">
        <v>465</v>
      </c>
      <c r="F63" s="84" t="s">
        <v>76</v>
      </c>
      <c r="G63" s="79">
        <v>3932234.37</v>
      </c>
      <c r="H63" s="85">
        <v>2</v>
      </c>
      <c r="I63" s="80">
        <v>0.83186802091080703</v>
      </c>
      <c r="J63" s="76" t="s">
        <v>77</v>
      </c>
      <c r="K63" s="76" t="s">
        <v>83</v>
      </c>
      <c r="L63" s="76" t="s">
        <v>935</v>
      </c>
      <c r="M63" s="76" t="s">
        <v>84</v>
      </c>
      <c r="N63" s="76" t="s">
        <v>80</v>
      </c>
      <c r="O63" s="81">
        <v>42913</v>
      </c>
      <c r="P63" s="76" t="s">
        <v>287</v>
      </c>
      <c r="Q63" s="76" t="s">
        <v>288</v>
      </c>
      <c r="R63" s="76" t="s">
        <v>81</v>
      </c>
      <c r="S63" s="86"/>
      <c r="T63" s="79">
        <v>3932234.37</v>
      </c>
      <c r="U63" s="80">
        <v>0.83186802091080703</v>
      </c>
      <c r="V63" s="76" t="s">
        <v>82</v>
      </c>
    </row>
    <row r="64" spans="1:22">
      <c r="A64" s="76" t="s">
        <v>47</v>
      </c>
      <c r="B64" s="76" t="s">
        <v>289</v>
      </c>
      <c r="C64" s="77" t="s">
        <v>75</v>
      </c>
      <c r="D64" s="76">
        <v>169</v>
      </c>
      <c r="E64" s="78" t="s">
        <v>110</v>
      </c>
      <c r="F64" s="84" t="s">
        <v>76</v>
      </c>
      <c r="G64" s="79">
        <v>95000</v>
      </c>
      <c r="H64" s="85">
        <v>1</v>
      </c>
      <c r="I64" s="80">
        <v>2.0097342770168267E-2</v>
      </c>
      <c r="J64" s="76" t="s">
        <v>77</v>
      </c>
      <c r="K64" s="76" t="s">
        <v>78</v>
      </c>
      <c r="L64" s="76" t="s">
        <v>935</v>
      </c>
      <c r="M64" s="76" t="s">
        <v>79</v>
      </c>
      <c r="N64" s="76" t="s">
        <v>80</v>
      </c>
      <c r="O64" s="81">
        <v>42913</v>
      </c>
      <c r="P64" s="76" t="s">
        <v>290</v>
      </c>
      <c r="Q64" s="76" t="s">
        <v>291</v>
      </c>
      <c r="R64" s="76" t="s">
        <v>81</v>
      </c>
      <c r="S64" s="86"/>
      <c r="T64" s="79">
        <v>95000</v>
      </c>
      <c r="U64" s="80">
        <v>2.0097342770168267E-2</v>
      </c>
      <c r="V64" s="76" t="s">
        <v>82</v>
      </c>
    </row>
    <row r="65" spans="1:22">
      <c r="A65" s="76" t="s">
        <v>47</v>
      </c>
      <c r="B65" s="76" t="s">
        <v>289</v>
      </c>
      <c r="C65" s="77" t="s">
        <v>75</v>
      </c>
      <c r="D65" s="76">
        <v>169</v>
      </c>
      <c r="E65" s="78" t="s">
        <v>111</v>
      </c>
      <c r="F65" s="76" t="s">
        <v>76</v>
      </c>
      <c r="G65" s="79">
        <v>4159293.76</v>
      </c>
      <c r="H65" s="76">
        <v>1</v>
      </c>
      <c r="I65" s="80">
        <v>0.87990265659517874</v>
      </c>
      <c r="J65" s="76" t="s">
        <v>77</v>
      </c>
      <c r="K65" s="76" t="s">
        <v>83</v>
      </c>
      <c r="L65" s="76" t="s">
        <v>935</v>
      </c>
      <c r="M65" s="76" t="s">
        <v>84</v>
      </c>
      <c r="N65" s="76" t="s">
        <v>80</v>
      </c>
      <c r="O65" s="81">
        <v>42913</v>
      </c>
      <c r="P65" s="76" t="s">
        <v>292</v>
      </c>
      <c r="Q65" s="76" t="s">
        <v>293</v>
      </c>
      <c r="R65" s="76" t="s">
        <v>81</v>
      </c>
      <c r="S65" s="78"/>
      <c r="T65" s="82">
        <v>4159293.76</v>
      </c>
      <c r="U65" s="80">
        <v>0.87990265659517874</v>
      </c>
      <c r="V65" s="76" t="s">
        <v>82</v>
      </c>
    </row>
    <row r="66" spans="1:22">
      <c r="A66" s="76" t="s">
        <v>47</v>
      </c>
      <c r="B66" s="76" t="s">
        <v>11</v>
      </c>
      <c r="C66" s="77" t="s">
        <v>75</v>
      </c>
      <c r="D66" s="76">
        <v>169</v>
      </c>
      <c r="E66" s="78" t="s">
        <v>294</v>
      </c>
      <c r="F66" s="84" t="s">
        <v>76</v>
      </c>
      <c r="G66" s="79">
        <v>211000</v>
      </c>
      <c r="H66" s="85">
        <v>1</v>
      </c>
      <c r="I66" s="80">
        <v>2.6782353605792484E-2</v>
      </c>
      <c r="J66" s="76" t="s">
        <v>77</v>
      </c>
      <c r="K66" s="76" t="s">
        <v>276</v>
      </c>
      <c r="L66" s="76" t="s">
        <v>935</v>
      </c>
      <c r="M66" s="76" t="s">
        <v>151</v>
      </c>
      <c r="N66" s="76" t="s">
        <v>80</v>
      </c>
      <c r="O66" s="81">
        <v>42913</v>
      </c>
      <c r="P66" s="76" t="s">
        <v>295</v>
      </c>
      <c r="Q66" s="76" t="s">
        <v>296</v>
      </c>
      <c r="R66" s="76" t="s">
        <v>81</v>
      </c>
      <c r="S66" s="86"/>
      <c r="T66" s="79">
        <v>211000</v>
      </c>
      <c r="U66" s="80">
        <v>2.6782353605792484E-2</v>
      </c>
      <c r="V66" s="76" t="s">
        <v>82</v>
      </c>
    </row>
    <row r="67" spans="1:22" ht="130.5">
      <c r="A67" s="76" t="s">
        <v>47</v>
      </c>
      <c r="B67" s="76" t="s">
        <v>36</v>
      </c>
      <c r="C67" s="77" t="s">
        <v>75</v>
      </c>
      <c r="D67" s="76">
        <v>169</v>
      </c>
      <c r="E67" s="78" t="s">
        <v>297</v>
      </c>
      <c r="F67" s="84" t="s">
        <v>76</v>
      </c>
      <c r="G67" s="79">
        <v>839091.02</v>
      </c>
      <c r="H67" s="85">
        <v>1</v>
      </c>
      <c r="I67" s="80">
        <v>0.31531551139917041</v>
      </c>
      <c r="J67" s="76" t="s">
        <v>77</v>
      </c>
      <c r="K67" s="76" t="s">
        <v>83</v>
      </c>
      <c r="L67" s="76" t="s">
        <v>935</v>
      </c>
      <c r="M67" s="76" t="s">
        <v>84</v>
      </c>
      <c r="N67" s="76" t="s">
        <v>80</v>
      </c>
      <c r="O67" s="81">
        <v>42913</v>
      </c>
      <c r="P67" s="76" t="s">
        <v>298</v>
      </c>
      <c r="Q67" s="76" t="s">
        <v>299</v>
      </c>
      <c r="R67" s="76" t="s">
        <v>81</v>
      </c>
      <c r="S67" s="86" t="s">
        <v>300</v>
      </c>
      <c r="T67" s="79">
        <v>839091.02</v>
      </c>
      <c r="U67" s="80">
        <v>0.31531551139917041</v>
      </c>
      <c r="V67" s="76" t="s">
        <v>82</v>
      </c>
    </row>
    <row r="68" spans="1:22">
      <c r="A68" s="76" t="s">
        <v>47</v>
      </c>
      <c r="B68" s="76" t="s">
        <v>36</v>
      </c>
      <c r="C68" s="77" t="s">
        <v>75</v>
      </c>
      <c r="D68" s="76">
        <v>169</v>
      </c>
      <c r="E68" s="78" t="s">
        <v>301</v>
      </c>
      <c r="F68" s="84" t="s">
        <v>76</v>
      </c>
      <c r="G68" s="79">
        <v>858947.74</v>
      </c>
      <c r="H68" s="85">
        <v>1</v>
      </c>
      <c r="I68" s="80">
        <v>0.32277731431717821</v>
      </c>
      <c r="J68" s="76" t="s">
        <v>77</v>
      </c>
      <c r="K68" s="76" t="s">
        <v>83</v>
      </c>
      <c r="L68" s="76" t="s">
        <v>936</v>
      </c>
      <c r="M68" s="76" t="s">
        <v>84</v>
      </c>
      <c r="N68" s="76" t="s">
        <v>80</v>
      </c>
      <c r="O68" s="81">
        <v>42913</v>
      </c>
      <c r="P68" s="76" t="s">
        <v>302</v>
      </c>
      <c r="Q68" s="76" t="s">
        <v>303</v>
      </c>
      <c r="R68" s="76" t="s">
        <v>81</v>
      </c>
      <c r="S68" s="86"/>
      <c r="T68" s="79">
        <v>858947.74</v>
      </c>
      <c r="U68" s="80">
        <v>0.32277731431717821</v>
      </c>
      <c r="V68" s="76" t="s">
        <v>82</v>
      </c>
    </row>
    <row r="69" spans="1:22">
      <c r="A69" s="76" t="s">
        <v>47</v>
      </c>
      <c r="B69" s="76" t="s">
        <v>36</v>
      </c>
      <c r="C69" s="77" t="s">
        <v>75</v>
      </c>
      <c r="D69" s="76">
        <v>169</v>
      </c>
      <c r="E69" s="78" t="s">
        <v>304</v>
      </c>
      <c r="F69" s="84" t="s">
        <v>76</v>
      </c>
      <c r="G69" s="79">
        <v>482776.03</v>
      </c>
      <c r="H69" s="85">
        <v>1</v>
      </c>
      <c r="I69" s="80">
        <v>0.18141866276999513</v>
      </c>
      <c r="J69" s="76" t="s">
        <v>77</v>
      </c>
      <c r="K69" s="76" t="s">
        <v>83</v>
      </c>
      <c r="L69" s="76" t="s">
        <v>937</v>
      </c>
      <c r="M69" s="76" t="s">
        <v>84</v>
      </c>
      <c r="N69" s="76" t="s">
        <v>80</v>
      </c>
      <c r="O69" s="81">
        <v>42913</v>
      </c>
      <c r="P69" s="76" t="s">
        <v>305</v>
      </c>
      <c r="Q69" s="76" t="s">
        <v>306</v>
      </c>
      <c r="R69" s="76" t="s">
        <v>81</v>
      </c>
      <c r="S69" s="86"/>
      <c r="T69" s="79">
        <v>482776.03</v>
      </c>
      <c r="U69" s="80">
        <v>0.18141866276999513</v>
      </c>
      <c r="V69" s="76" t="s">
        <v>82</v>
      </c>
    </row>
    <row r="70" spans="1:22" ht="29">
      <c r="A70" s="76" t="s">
        <v>47</v>
      </c>
      <c r="B70" s="76" t="s">
        <v>29</v>
      </c>
      <c r="C70" s="77" t="s">
        <v>75</v>
      </c>
      <c r="D70" s="76">
        <v>169</v>
      </c>
      <c r="E70" s="78" t="s">
        <v>466</v>
      </c>
      <c r="F70" s="84" t="s">
        <v>76</v>
      </c>
      <c r="G70" s="79">
        <v>638144.05000000005</v>
      </c>
      <c r="H70" s="85">
        <v>37</v>
      </c>
      <c r="I70" s="80">
        <v>0.1349999969430884</v>
      </c>
      <c r="J70" s="76" t="s">
        <v>77</v>
      </c>
      <c r="K70" s="76" t="s">
        <v>78</v>
      </c>
      <c r="L70" s="76" t="s">
        <v>935</v>
      </c>
      <c r="M70" s="76" t="s">
        <v>79</v>
      </c>
      <c r="N70" s="76" t="s">
        <v>80</v>
      </c>
      <c r="O70" s="81">
        <v>42913</v>
      </c>
      <c r="P70" s="76" t="s">
        <v>307</v>
      </c>
      <c r="Q70" s="76" t="s">
        <v>308</v>
      </c>
      <c r="R70" s="76" t="s">
        <v>81</v>
      </c>
      <c r="S70" s="86"/>
      <c r="T70" s="79">
        <v>638144.05000000005</v>
      </c>
      <c r="U70" s="80">
        <v>0.1349999969430884</v>
      </c>
      <c r="V70" s="76" t="s">
        <v>82</v>
      </c>
    </row>
    <row r="71" spans="1:22">
      <c r="A71" s="76" t="s">
        <v>47</v>
      </c>
      <c r="B71" s="76" t="s">
        <v>29</v>
      </c>
      <c r="C71" s="77" t="s">
        <v>75</v>
      </c>
      <c r="D71" s="76">
        <v>169</v>
      </c>
      <c r="E71" s="78" t="s">
        <v>309</v>
      </c>
      <c r="F71" s="84" t="s">
        <v>76</v>
      </c>
      <c r="G71" s="79">
        <v>3616149.7</v>
      </c>
      <c r="H71" s="85">
        <v>37</v>
      </c>
      <c r="I71" s="80">
        <v>0.76500000030674886</v>
      </c>
      <c r="J71" s="76" t="s">
        <v>77</v>
      </c>
      <c r="K71" s="76" t="s">
        <v>83</v>
      </c>
      <c r="L71" s="76" t="s">
        <v>935</v>
      </c>
      <c r="M71" s="76" t="s">
        <v>84</v>
      </c>
      <c r="N71" s="76" t="s">
        <v>80</v>
      </c>
      <c r="O71" s="81">
        <v>42913</v>
      </c>
      <c r="P71" s="76" t="s">
        <v>310</v>
      </c>
      <c r="Q71" s="76" t="s">
        <v>311</v>
      </c>
      <c r="R71" s="76" t="s">
        <v>81</v>
      </c>
      <c r="S71" s="86"/>
      <c r="T71" s="79">
        <v>3616149.7</v>
      </c>
      <c r="U71" s="80">
        <v>0.76500000030674886</v>
      </c>
      <c r="V71" s="76" t="s">
        <v>82</v>
      </c>
    </row>
    <row r="72" spans="1:22" ht="72.5">
      <c r="A72" s="76" t="s">
        <v>47</v>
      </c>
      <c r="B72" s="76" t="s">
        <v>2</v>
      </c>
      <c r="C72" s="77" t="s">
        <v>75</v>
      </c>
      <c r="D72" s="76">
        <v>169</v>
      </c>
      <c r="E72" s="78" t="s">
        <v>312</v>
      </c>
      <c r="F72" s="84" t="s">
        <v>76</v>
      </c>
      <c r="G72" s="79">
        <v>57500</v>
      </c>
      <c r="H72" s="85">
        <v>1</v>
      </c>
      <c r="I72" s="80">
        <v>1.2164181150365003E-2</v>
      </c>
      <c r="J72" s="76" t="s">
        <v>77</v>
      </c>
      <c r="K72" s="76" t="s">
        <v>78</v>
      </c>
      <c r="L72" s="76" t="s">
        <v>936</v>
      </c>
      <c r="M72" s="76" t="s">
        <v>79</v>
      </c>
      <c r="N72" s="76" t="s">
        <v>80</v>
      </c>
      <c r="O72" s="81">
        <v>42913</v>
      </c>
      <c r="P72" s="76" t="s">
        <v>313</v>
      </c>
      <c r="Q72" s="76" t="s">
        <v>314</v>
      </c>
      <c r="R72" s="76" t="s">
        <v>81</v>
      </c>
      <c r="S72" s="86" t="s">
        <v>315</v>
      </c>
      <c r="T72" s="79">
        <v>57500</v>
      </c>
      <c r="U72" s="80">
        <v>1.2164181150365003E-2</v>
      </c>
      <c r="V72" s="76" t="s">
        <v>82</v>
      </c>
    </row>
    <row r="73" spans="1:22">
      <c r="A73" s="76" t="s">
        <v>47</v>
      </c>
      <c r="B73" s="76" t="s">
        <v>12</v>
      </c>
      <c r="C73" s="77" t="s">
        <v>75</v>
      </c>
      <c r="D73" s="76">
        <v>169</v>
      </c>
      <c r="E73" s="78" t="s">
        <v>317</v>
      </c>
      <c r="F73" s="84" t="s">
        <v>76</v>
      </c>
      <c r="G73" s="79">
        <v>200000</v>
      </c>
      <c r="H73" s="85">
        <v>2</v>
      </c>
      <c r="I73" s="80">
        <v>4.2310195305617401E-2</v>
      </c>
      <c r="J73" s="76" t="s">
        <v>77</v>
      </c>
      <c r="K73" s="76" t="s">
        <v>78</v>
      </c>
      <c r="L73" s="76" t="s">
        <v>935</v>
      </c>
      <c r="M73" s="76" t="s">
        <v>79</v>
      </c>
      <c r="N73" s="76" t="s">
        <v>80</v>
      </c>
      <c r="O73" s="81">
        <v>42913</v>
      </c>
      <c r="P73" s="76" t="s">
        <v>318</v>
      </c>
      <c r="Q73" s="76" t="s">
        <v>319</v>
      </c>
      <c r="R73" s="76" t="s">
        <v>81</v>
      </c>
      <c r="S73" s="86"/>
      <c r="T73" s="79">
        <v>200000</v>
      </c>
      <c r="U73" s="80">
        <v>4.2310195305617401E-2</v>
      </c>
      <c r="V73" s="76" t="s">
        <v>82</v>
      </c>
    </row>
    <row r="74" spans="1:22">
      <c r="A74" s="76" t="s">
        <v>47</v>
      </c>
      <c r="B74" s="76" t="s">
        <v>12</v>
      </c>
      <c r="C74" s="77" t="s">
        <v>75</v>
      </c>
      <c r="D74" s="76">
        <v>169</v>
      </c>
      <c r="E74" s="78" t="s">
        <v>320</v>
      </c>
      <c r="F74" s="84" t="s">
        <v>76</v>
      </c>
      <c r="G74" s="79">
        <v>2800000</v>
      </c>
      <c r="H74" s="85">
        <v>1</v>
      </c>
      <c r="I74" s="80">
        <v>0.59234273427864359</v>
      </c>
      <c r="J74" s="76" t="s">
        <v>77</v>
      </c>
      <c r="K74" s="76" t="s">
        <v>83</v>
      </c>
      <c r="L74" s="76" t="s">
        <v>935</v>
      </c>
      <c r="M74" s="76" t="s">
        <v>84</v>
      </c>
      <c r="N74" s="76" t="s">
        <v>80</v>
      </c>
      <c r="O74" s="81">
        <v>42913</v>
      </c>
      <c r="P74" s="76" t="s">
        <v>321</v>
      </c>
      <c r="Q74" s="76" t="s">
        <v>322</v>
      </c>
      <c r="R74" s="76" t="s">
        <v>81</v>
      </c>
      <c r="S74" s="86"/>
      <c r="T74" s="79">
        <v>2800000</v>
      </c>
      <c r="U74" s="80">
        <v>0.59234273427864359</v>
      </c>
      <c r="V74" s="76" t="s">
        <v>82</v>
      </c>
    </row>
    <row r="75" spans="1:22">
      <c r="A75" s="76" t="s">
        <v>47</v>
      </c>
      <c r="B75" s="76" t="s">
        <v>12</v>
      </c>
      <c r="C75" s="77" t="s">
        <v>75</v>
      </c>
      <c r="D75" s="76">
        <v>169</v>
      </c>
      <c r="E75" s="78" t="s">
        <v>323</v>
      </c>
      <c r="F75" s="76" t="s">
        <v>76</v>
      </c>
      <c r="G75" s="82">
        <v>1200000</v>
      </c>
      <c r="H75" s="76">
        <v>1</v>
      </c>
      <c r="I75" s="83">
        <v>0.25386117183370438</v>
      </c>
      <c r="J75" s="76" t="s">
        <v>77</v>
      </c>
      <c r="K75" s="76" t="s">
        <v>83</v>
      </c>
      <c r="L75" s="76" t="s">
        <v>936</v>
      </c>
      <c r="M75" s="76" t="s">
        <v>84</v>
      </c>
      <c r="N75" s="76" t="s">
        <v>80</v>
      </c>
      <c r="O75" s="81">
        <v>42913</v>
      </c>
      <c r="P75" s="76" t="s">
        <v>324</v>
      </c>
      <c r="Q75" s="76" t="s">
        <v>325</v>
      </c>
      <c r="R75" s="76" t="s">
        <v>81</v>
      </c>
      <c r="S75" s="78"/>
      <c r="T75" s="82">
        <v>1200000</v>
      </c>
      <c r="U75" s="80">
        <v>0.25386117183370438</v>
      </c>
      <c r="V75" s="76" t="s">
        <v>82</v>
      </c>
    </row>
    <row r="76" spans="1:22">
      <c r="A76" s="76" t="s">
        <v>47</v>
      </c>
      <c r="B76" s="76" t="s">
        <v>53</v>
      </c>
      <c r="C76" s="77" t="s">
        <v>75</v>
      </c>
      <c r="D76" s="76">
        <v>169</v>
      </c>
      <c r="E76" s="78" t="s">
        <v>326</v>
      </c>
      <c r="F76" s="76" t="s">
        <v>76</v>
      </c>
      <c r="G76" s="79">
        <v>70000</v>
      </c>
      <c r="H76" s="76">
        <v>1</v>
      </c>
      <c r="I76" s="80">
        <v>1.480856835696609E-2</v>
      </c>
      <c r="J76" s="76" t="s">
        <v>77</v>
      </c>
      <c r="K76" s="76" t="s">
        <v>78</v>
      </c>
      <c r="L76" s="76" t="s">
        <v>935</v>
      </c>
      <c r="M76" s="76" t="s">
        <v>79</v>
      </c>
      <c r="N76" s="76" t="s">
        <v>80</v>
      </c>
      <c r="O76" s="81">
        <v>42913</v>
      </c>
      <c r="P76" s="76" t="s">
        <v>327</v>
      </c>
      <c r="Q76" s="76" t="s">
        <v>328</v>
      </c>
      <c r="R76" s="76" t="s">
        <v>81</v>
      </c>
      <c r="S76" s="78"/>
      <c r="T76" s="79">
        <v>70000</v>
      </c>
      <c r="U76" s="80">
        <v>1.480856835696609E-2</v>
      </c>
      <c r="V76" s="76" t="s">
        <v>82</v>
      </c>
    </row>
    <row r="77" spans="1:22">
      <c r="A77" s="76" t="s">
        <v>47</v>
      </c>
      <c r="B77" s="76" t="s">
        <v>53</v>
      </c>
      <c r="C77" s="77" t="s">
        <v>75</v>
      </c>
      <c r="D77" s="76">
        <v>169</v>
      </c>
      <c r="E77" s="78" t="s">
        <v>329</v>
      </c>
      <c r="F77" s="84" t="s">
        <v>76</v>
      </c>
      <c r="G77" s="79">
        <v>100000</v>
      </c>
      <c r="H77" s="85">
        <v>2</v>
      </c>
      <c r="I77" s="80">
        <v>2.1155097652808701E-2</v>
      </c>
      <c r="J77" s="76" t="s">
        <v>77</v>
      </c>
      <c r="K77" s="76" t="s">
        <v>78</v>
      </c>
      <c r="L77" s="76" t="s">
        <v>936</v>
      </c>
      <c r="M77" s="76" t="s">
        <v>79</v>
      </c>
      <c r="N77" s="76" t="s">
        <v>80</v>
      </c>
      <c r="O77" s="81">
        <v>42913</v>
      </c>
      <c r="P77" s="76" t="s">
        <v>330</v>
      </c>
      <c r="Q77" s="76" t="s">
        <v>331</v>
      </c>
      <c r="R77" s="76" t="s">
        <v>81</v>
      </c>
      <c r="S77" s="86"/>
      <c r="T77" s="79">
        <v>100000</v>
      </c>
      <c r="U77" s="80">
        <v>2.1155097652808701E-2</v>
      </c>
      <c r="V77" s="76" t="s">
        <v>82</v>
      </c>
    </row>
    <row r="78" spans="1:22" ht="145">
      <c r="A78" s="76" t="s">
        <v>47</v>
      </c>
      <c r="B78" s="76" t="s">
        <v>53</v>
      </c>
      <c r="C78" s="77" t="s">
        <v>75</v>
      </c>
      <c r="D78" s="76">
        <v>169</v>
      </c>
      <c r="E78" s="78" t="s">
        <v>332</v>
      </c>
      <c r="F78" s="84" t="s">
        <v>76</v>
      </c>
      <c r="G78" s="79">
        <v>1805845.81</v>
      </c>
      <c r="H78" s="85">
        <v>1</v>
      </c>
      <c r="I78" s="80">
        <v>0.38202844456465429</v>
      </c>
      <c r="J78" s="76" t="s">
        <v>77</v>
      </c>
      <c r="K78" s="76" t="s">
        <v>83</v>
      </c>
      <c r="L78" s="76" t="s">
        <v>935</v>
      </c>
      <c r="M78" s="76" t="s">
        <v>151</v>
      </c>
      <c r="N78" s="76" t="s">
        <v>80</v>
      </c>
      <c r="O78" s="81">
        <v>42913</v>
      </c>
      <c r="P78" s="76" t="s">
        <v>333</v>
      </c>
      <c r="Q78" s="76" t="s">
        <v>334</v>
      </c>
      <c r="R78" s="76" t="s">
        <v>81</v>
      </c>
      <c r="S78" s="86" t="s">
        <v>335</v>
      </c>
      <c r="T78" s="79">
        <v>1805845.81</v>
      </c>
      <c r="U78" s="80">
        <v>0.38202844456465429</v>
      </c>
      <c r="V78" s="76" t="s">
        <v>82</v>
      </c>
    </row>
    <row r="79" spans="1:22">
      <c r="A79" s="76" t="s">
        <v>47</v>
      </c>
      <c r="B79" s="76" t="s">
        <v>53</v>
      </c>
      <c r="C79" s="77" t="s">
        <v>75</v>
      </c>
      <c r="D79" s="76">
        <v>169</v>
      </c>
      <c r="E79" s="78" t="s">
        <v>336</v>
      </c>
      <c r="F79" s="84" t="s">
        <v>76</v>
      </c>
      <c r="G79" s="79">
        <v>1000000</v>
      </c>
      <c r="H79" s="85">
        <v>1</v>
      </c>
      <c r="I79" s="80">
        <v>0.21155097652808699</v>
      </c>
      <c r="J79" s="76" t="s">
        <v>77</v>
      </c>
      <c r="K79" s="76" t="s">
        <v>83</v>
      </c>
      <c r="L79" s="76" t="s">
        <v>936</v>
      </c>
      <c r="M79" s="76" t="s">
        <v>84</v>
      </c>
      <c r="N79" s="76" t="s">
        <v>80</v>
      </c>
      <c r="O79" s="81">
        <v>42913</v>
      </c>
      <c r="P79" s="76" t="s">
        <v>337</v>
      </c>
      <c r="Q79" s="76" t="s">
        <v>338</v>
      </c>
      <c r="R79" s="76" t="s">
        <v>81</v>
      </c>
      <c r="S79" s="86"/>
      <c r="T79" s="79">
        <v>1000000</v>
      </c>
      <c r="U79" s="80">
        <v>0.21155097652808699</v>
      </c>
      <c r="V79" s="76" t="s">
        <v>82</v>
      </c>
    </row>
    <row r="80" spans="1:22">
      <c r="A80" s="76" t="s">
        <v>47</v>
      </c>
      <c r="B80" s="76" t="s">
        <v>53</v>
      </c>
      <c r="C80" s="77" t="s">
        <v>75</v>
      </c>
      <c r="D80" s="76">
        <v>169</v>
      </c>
      <c r="E80" s="78" t="s">
        <v>339</v>
      </c>
      <c r="F80" s="84" t="s">
        <v>76</v>
      </c>
      <c r="G80" s="79">
        <v>1278447.95</v>
      </c>
      <c r="H80" s="85">
        <v>2</v>
      </c>
      <c r="I80" s="80">
        <v>0.27045691226283092</v>
      </c>
      <c r="J80" s="76" t="s">
        <v>77</v>
      </c>
      <c r="K80" s="76" t="s">
        <v>83</v>
      </c>
      <c r="L80" s="76" t="s">
        <v>937</v>
      </c>
      <c r="M80" s="76" t="s">
        <v>84</v>
      </c>
      <c r="N80" s="76" t="s">
        <v>80</v>
      </c>
      <c r="O80" s="81">
        <v>42913</v>
      </c>
      <c r="P80" s="76" t="s">
        <v>340</v>
      </c>
      <c r="Q80" s="76" t="s">
        <v>341</v>
      </c>
      <c r="R80" s="76" t="s">
        <v>81</v>
      </c>
      <c r="S80" s="86"/>
      <c r="T80" s="79">
        <v>1278447.95</v>
      </c>
      <c r="U80" s="80">
        <v>0.27045691226283092</v>
      </c>
      <c r="V80" s="76" t="s">
        <v>82</v>
      </c>
    </row>
    <row r="81" spans="1:22">
      <c r="A81" s="76" t="s">
        <v>47</v>
      </c>
      <c r="B81" s="76" t="s">
        <v>23</v>
      </c>
      <c r="C81" s="77" t="s">
        <v>75</v>
      </c>
      <c r="D81" s="76">
        <v>169</v>
      </c>
      <c r="E81" s="78" t="s">
        <v>342</v>
      </c>
      <c r="F81" s="84" t="s">
        <v>76</v>
      </c>
      <c r="G81" s="79">
        <v>127628.81</v>
      </c>
      <c r="H81" s="85">
        <v>2</v>
      </c>
      <c r="I81" s="80">
        <v>2.6999999388617676E-2</v>
      </c>
      <c r="J81" s="76" t="s">
        <v>77</v>
      </c>
      <c r="K81" s="76" t="s">
        <v>78</v>
      </c>
      <c r="L81" s="76" t="s">
        <v>935</v>
      </c>
      <c r="M81" s="76" t="s">
        <v>79</v>
      </c>
      <c r="N81" s="76" t="s">
        <v>80</v>
      </c>
      <c r="O81" s="81">
        <v>42913</v>
      </c>
      <c r="P81" s="76" t="s">
        <v>343</v>
      </c>
      <c r="Q81" s="76" t="s">
        <v>344</v>
      </c>
      <c r="R81" s="76" t="s">
        <v>81</v>
      </c>
      <c r="S81" s="86"/>
      <c r="T81" s="79">
        <v>127628.81</v>
      </c>
      <c r="U81" s="80">
        <v>2.6999999388617676E-2</v>
      </c>
      <c r="V81" s="76" t="s">
        <v>82</v>
      </c>
    </row>
    <row r="82" spans="1:22">
      <c r="A82" s="76" t="s">
        <v>47</v>
      </c>
      <c r="B82" s="76" t="s">
        <v>23</v>
      </c>
      <c r="C82" s="77" t="s">
        <v>75</v>
      </c>
      <c r="D82" s="76">
        <v>169</v>
      </c>
      <c r="E82" s="78" t="s">
        <v>345</v>
      </c>
      <c r="F82" s="84" t="s">
        <v>76</v>
      </c>
      <c r="G82" s="79">
        <v>4126564.95</v>
      </c>
      <c r="H82" s="85">
        <v>2</v>
      </c>
      <c r="I82" s="80">
        <v>0.87297884487907662</v>
      </c>
      <c r="J82" s="76" t="s">
        <v>77</v>
      </c>
      <c r="K82" s="76" t="s">
        <v>83</v>
      </c>
      <c r="L82" s="76" t="s">
        <v>935</v>
      </c>
      <c r="M82" s="76" t="s">
        <v>84</v>
      </c>
      <c r="N82" s="76" t="s">
        <v>80</v>
      </c>
      <c r="O82" s="81">
        <v>42913</v>
      </c>
      <c r="P82" s="76" t="s">
        <v>346</v>
      </c>
      <c r="Q82" s="76" t="s">
        <v>347</v>
      </c>
      <c r="R82" s="76" t="s">
        <v>81</v>
      </c>
      <c r="S82" s="86"/>
      <c r="T82" s="79">
        <v>4126564.95</v>
      </c>
      <c r="U82" s="80">
        <v>0.87297884487907662</v>
      </c>
      <c r="V82" s="76" t="s">
        <v>82</v>
      </c>
    </row>
    <row r="83" spans="1:22" ht="29">
      <c r="A83" s="76" t="s">
        <v>47</v>
      </c>
      <c r="B83" s="76" t="s">
        <v>5</v>
      </c>
      <c r="C83" s="77" t="s">
        <v>75</v>
      </c>
      <c r="D83" s="76">
        <v>169</v>
      </c>
      <c r="E83" s="78" t="s">
        <v>350</v>
      </c>
      <c r="F83" s="84" t="s">
        <v>76</v>
      </c>
      <c r="G83" s="79">
        <v>350000</v>
      </c>
      <c r="H83" s="85">
        <v>2</v>
      </c>
      <c r="I83" s="80">
        <v>7.4042841784830449E-2</v>
      </c>
      <c r="J83" s="76" t="s">
        <v>77</v>
      </c>
      <c r="K83" s="76" t="s">
        <v>78</v>
      </c>
      <c r="L83" s="76" t="s">
        <v>935</v>
      </c>
      <c r="M83" s="76" t="s">
        <v>79</v>
      </c>
      <c r="N83" s="76" t="s">
        <v>80</v>
      </c>
      <c r="O83" s="81">
        <v>42913</v>
      </c>
      <c r="P83" s="76" t="s">
        <v>351</v>
      </c>
      <c r="Q83" s="76" t="s">
        <v>352</v>
      </c>
      <c r="R83" s="76" t="s">
        <v>81</v>
      </c>
      <c r="S83" s="86"/>
      <c r="T83" s="79">
        <v>350000</v>
      </c>
      <c r="U83" s="80">
        <v>7.4042841784830449E-2</v>
      </c>
      <c r="V83" s="76" t="s">
        <v>82</v>
      </c>
    </row>
    <row r="84" spans="1:22">
      <c r="A84" s="76" t="s">
        <v>47</v>
      </c>
      <c r="B84" s="76" t="s">
        <v>5</v>
      </c>
      <c r="C84" s="77" t="s">
        <v>75</v>
      </c>
      <c r="D84" s="76">
        <v>169</v>
      </c>
      <c r="E84" s="78" t="s">
        <v>353</v>
      </c>
      <c r="F84" s="76" t="s">
        <v>76</v>
      </c>
      <c r="G84" s="79">
        <v>1750000</v>
      </c>
      <c r="H84" s="76">
        <v>1</v>
      </c>
      <c r="I84" s="80">
        <v>0.37021420892415224</v>
      </c>
      <c r="J84" s="76" t="s">
        <v>77</v>
      </c>
      <c r="K84" s="76" t="s">
        <v>83</v>
      </c>
      <c r="L84" s="76" t="s">
        <v>935</v>
      </c>
      <c r="M84" s="76" t="s">
        <v>84</v>
      </c>
      <c r="N84" s="76" t="s">
        <v>80</v>
      </c>
      <c r="O84" s="81">
        <v>42913</v>
      </c>
      <c r="P84" s="76" t="s">
        <v>354</v>
      </c>
      <c r="Q84" s="76" t="s">
        <v>355</v>
      </c>
      <c r="R84" s="76" t="s">
        <v>81</v>
      </c>
      <c r="S84" s="78"/>
      <c r="T84" s="82">
        <v>1750000</v>
      </c>
      <c r="U84" s="80">
        <v>0.37021420892415224</v>
      </c>
      <c r="V84" s="76" t="s">
        <v>82</v>
      </c>
    </row>
    <row r="85" spans="1:22">
      <c r="A85" s="76" t="s">
        <v>47</v>
      </c>
      <c r="B85" s="76" t="s">
        <v>5</v>
      </c>
      <c r="C85" s="77" t="s">
        <v>75</v>
      </c>
      <c r="D85" s="76">
        <v>169</v>
      </c>
      <c r="E85" s="78" t="s">
        <v>356</v>
      </c>
      <c r="F85" s="76" t="s">
        <v>76</v>
      </c>
      <c r="G85" s="79">
        <v>750000</v>
      </c>
      <c r="H85" s="76">
        <v>1</v>
      </c>
      <c r="I85" s="80">
        <v>0.15866323239606525</v>
      </c>
      <c r="J85" s="76" t="s">
        <v>77</v>
      </c>
      <c r="K85" s="76" t="s">
        <v>83</v>
      </c>
      <c r="L85" s="76" t="s">
        <v>936</v>
      </c>
      <c r="M85" s="76" t="s">
        <v>84</v>
      </c>
      <c r="N85" s="76" t="s">
        <v>80</v>
      </c>
      <c r="O85" s="81">
        <v>42913</v>
      </c>
      <c r="P85" s="76" t="s">
        <v>357</v>
      </c>
      <c r="Q85" s="76" t="s">
        <v>358</v>
      </c>
      <c r="R85" s="76" t="s">
        <v>81</v>
      </c>
      <c r="S85" s="78"/>
      <c r="T85" s="82">
        <v>750000</v>
      </c>
      <c r="U85" s="80">
        <v>0.15866323239606525</v>
      </c>
      <c r="V85" s="76" t="s">
        <v>82</v>
      </c>
    </row>
    <row r="86" spans="1:22" ht="43.5">
      <c r="A86" s="76" t="s">
        <v>47</v>
      </c>
      <c r="B86" s="76" t="s">
        <v>27</v>
      </c>
      <c r="C86" s="77" t="s">
        <v>359</v>
      </c>
      <c r="D86" s="76">
        <v>169</v>
      </c>
      <c r="E86" s="78" t="s">
        <v>360</v>
      </c>
      <c r="F86" s="84" t="s">
        <v>361</v>
      </c>
      <c r="G86" s="79">
        <v>37131.339999999997</v>
      </c>
      <c r="H86" s="85">
        <v>1</v>
      </c>
      <c r="I86" s="80">
        <v>7.8551712367964169E-3</v>
      </c>
      <c r="J86" s="76" t="s">
        <v>85</v>
      </c>
      <c r="K86" s="76" t="s">
        <v>846</v>
      </c>
      <c r="L86" s="76" t="s">
        <v>935</v>
      </c>
      <c r="M86" s="76" t="s">
        <v>162</v>
      </c>
      <c r="N86" s="76" t="s">
        <v>80</v>
      </c>
      <c r="O86" s="81">
        <v>43245</v>
      </c>
      <c r="P86" s="76" t="s">
        <v>467</v>
      </c>
      <c r="Q86" s="76" t="s">
        <v>468</v>
      </c>
      <c r="R86" s="76" t="s">
        <v>81</v>
      </c>
      <c r="S86" s="86" t="s">
        <v>362</v>
      </c>
      <c r="T86" s="79">
        <v>37131.339999999997</v>
      </c>
      <c r="U86" s="80">
        <v>7.8551712367964169E-3</v>
      </c>
      <c r="V86" s="76" t="s">
        <v>82</v>
      </c>
    </row>
    <row r="87" spans="1:22" ht="29">
      <c r="A87" s="76" t="s">
        <v>47</v>
      </c>
      <c r="B87" s="76" t="s">
        <v>33</v>
      </c>
      <c r="C87" s="77" t="s">
        <v>359</v>
      </c>
      <c r="D87" s="76">
        <v>169</v>
      </c>
      <c r="E87" s="78" t="s">
        <v>365</v>
      </c>
      <c r="F87" s="84" t="s">
        <v>366</v>
      </c>
      <c r="G87" s="79">
        <v>24889.97</v>
      </c>
      <c r="H87" s="85">
        <v>1</v>
      </c>
      <c r="I87" s="80">
        <v>5.2654974592547896E-3</v>
      </c>
      <c r="J87" s="76" t="s">
        <v>85</v>
      </c>
      <c r="K87" s="76" t="s">
        <v>846</v>
      </c>
      <c r="L87" s="76" t="s">
        <v>935</v>
      </c>
      <c r="M87" s="76" t="s">
        <v>162</v>
      </c>
      <c r="N87" s="76" t="s">
        <v>80</v>
      </c>
      <c r="O87" s="81">
        <v>43245</v>
      </c>
      <c r="P87" s="76" t="s">
        <v>469</v>
      </c>
      <c r="Q87" s="76" t="s">
        <v>470</v>
      </c>
      <c r="R87" s="76" t="s">
        <v>81</v>
      </c>
      <c r="S87" s="86"/>
      <c r="T87" s="79">
        <v>24889.97</v>
      </c>
      <c r="U87" s="80">
        <v>5.2654974592547896E-3</v>
      </c>
      <c r="V87" s="76" t="s">
        <v>82</v>
      </c>
    </row>
    <row r="88" spans="1:22">
      <c r="A88" s="76" t="s">
        <v>47</v>
      </c>
      <c r="B88" s="76" t="s">
        <v>33</v>
      </c>
      <c r="C88" s="77" t="s">
        <v>359</v>
      </c>
      <c r="D88" s="76">
        <v>169</v>
      </c>
      <c r="E88" s="78" t="s">
        <v>367</v>
      </c>
      <c r="F88" s="84" t="s">
        <v>76</v>
      </c>
      <c r="G88" s="79">
        <v>55000</v>
      </c>
      <c r="H88" s="85">
        <v>1</v>
      </c>
      <c r="I88" s="80">
        <v>1.1635303709044786E-2</v>
      </c>
      <c r="J88" s="76" t="s">
        <v>85</v>
      </c>
      <c r="K88" s="76" t="s">
        <v>846</v>
      </c>
      <c r="L88" s="76" t="s">
        <v>936</v>
      </c>
      <c r="M88" s="76" t="s">
        <v>162</v>
      </c>
      <c r="N88" s="76" t="s">
        <v>80</v>
      </c>
      <c r="O88" s="81">
        <v>43245</v>
      </c>
      <c r="P88" s="76" t="s">
        <v>471</v>
      </c>
      <c r="Q88" s="76" t="s">
        <v>472</v>
      </c>
      <c r="R88" s="76" t="s">
        <v>81</v>
      </c>
      <c r="S88" s="86"/>
      <c r="T88" s="79">
        <v>55000</v>
      </c>
      <c r="U88" s="80">
        <v>1.1635303709044786E-2</v>
      </c>
      <c r="V88" s="76" t="s">
        <v>82</v>
      </c>
    </row>
    <row r="89" spans="1:22" ht="43.5">
      <c r="A89" s="76" t="s">
        <v>47</v>
      </c>
      <c r="B89" s="76" t="s">
        <v>22</v>
      </c>
      <c r="C89" s="77" t="s">
        <v>359</v>
      </c>
      <c r="D89" s="76">
        <v>169</v>
      </c>
      <c r="E89" s="78" t="s">
        <v>368</v>
      </c>
      <c r="F89" s="84" t="s">
        <v>361</v>
      </c>
      <c r="G89" s="79">
        <v>20903.52</v>
      </c>
      <c r="H89" s="85">
        <v>1</v>
      </c>
      <c r="I89" s="80">
        <v>7.8551717772438884E-3</v>
      </c>
      <c r="J89" s="76" t="s">
        <v>85</v>
      </c>
      <c r="K89" s="76" t="s">
        <v>846</v>
      </c>
      <c r="L89" s="76" t="s">
        <v>935</v>
      </c>
      <c r="M89" s="76" t="s">
        <v>162</v>
      </c>
      <c r="N89" s="76" t="s">
        <v>80</v>
      </c>
      <c r="O89" s="81">
        <v>43245</v>
      </c>
      <c r="P89" s="76" t="s">
        <v>473</v>
      </c>
      <c r="Q89" s="76" t="s">
        <v>474</v>
      </c>
      <c r="R89" s="76" t="s">
        <v>81</v>
      </c>
      <c r="S89" s="86" t="s">
        <v>362</v>
      </c>
      <c r="T89" s="79">
        <v>20903.52</v>
      </c>
      <c r="U89" s="80">
        <v>7.8551717772438884E-3</v>
      </c>
      <c r="V89" s="76" t="s">
        <v>82</v>
      </c>
    </row>
    <row r="90" spans="1:22" ht="43.5">
      <c r="A90" s="76" t="s">
        <v>47</v>
      </c>
      <c r="B90" s="76" t="s">
        <v>50</v>
      </c>
      <c r="C90" s="77" t="s">
        <v>359</v>
      </c>
      <c r="D90" s="76">
        <v>169</v>
      </c>
      <c r="E90" s="78" t="s">
        <v>369</v>
      </c>
      <c r="F90" s="84" t="s">
        <v>361</v>
      </c>
      <c r="G90" s="79">
        <v>37131.339999999997</v>
      </c>
      <c r="H90" s="85">
        <v>1</v>
      </c>
      <c r="I90" s="80">
        <v>7.8551712367964169E-3</v>
      </c>
      <c r="J90" s="76" t="s">
        <v>85</v>
      </c>
      <c r="K90" s="76" t="s">
        <v>846</v>
      </c>
      <c r="L90" s="76" t="s">
        <v>935</v>
      </c>
      <c r="M90" s="76" t="s">
        <v>162</v>
      </c>
      <c r="N90" s="76" t="s">
        <v>80</v>
      </c>
      <c r="O90" s="81">
        <v>43245</v>
      </c>
      <c r="P90" s="76" t="s">
        <v>475</v>
      </c>
      <c r="Q90" s="76" t="s">
        <v>476</v>
      </c>
      <c r="R90" s="76" t="s">
        <v>81</v>
      </c>
      <c r="S90" s="86" t="s">
        <v>362</v>
      </c>
      <c r="T90" s="79">
        <v>37131.339999999997</v>
      </c>
      <c r="U90" s="80">
        <v>7.8551712367964169E-3</v>
      </c>
      <c r="V90" s="76" t="s">
        <v>82</v>
      </c>
    </row>
    <row r="91" spans="1:22" ht="43.5">
      <c r="A91" s="76" t="s">
        <v>47</v>
      </c>
      <c r="B91" s="76" t="s">
        <v>31</v>
      </c>
      <c r="C91" s="77" t="s">
        <v>359</v>
      </c>
      <c r="D91" s="76">
        <v>169</v>
      </c>
      <c r="E91" s="78" t="s">
        <v>368</v>
      </c>
      <c r="F91" s="76" t="s">
        <v>361</v>
      </c>
      <c r="G91" s="82">
        <v>502718.13</v>
      </c>
      <c r="H91" s="76">
        <v>1</v>
      </c>
      <c r="I91" s="83">
        <v>7.8551718650581512E-3</v>
      </c>
      <c r="J91" s="76" t="s">
        <v>85</v>
      </c>
      <c r="K91" s="76" t="s">
        <v>846</v>
      </c>
      <c r="L91" s="76" t="s">
        <v>935</v>
      </c>
      <c r="M91" s="76" t="s">
        <v>162</v>
      </c>
      <c r="N91" s="76" t="s">
        <v>80</v>
      </c>
      <c r="O91" s="81">
        <v>43245</v>
      </c>
      <c r="P91" s="76" t="s">
        <v>477</v>
      </c>
      <c r="Q91" s="76" t="s">
        <v>478</v>
      </c>
      <c r="R91" s="76" t="s">
        <v>81</v>
      </c>
      <c r="S91" s="78" t="s">
        <v>362</v>
      </c>
      <c r="T91" s="82">
        <v>502718.13</v>
      </c>
      <c r="U91" s="80">
        <v>7.8551718650581512E-3</v>
      </c>
      <c r="V91" s="76" t="s">
        <v>82</v>
      </c>
    </row>
    <row r="92" spans="1:22" ht="304.5">
      <c r="A92" s="76" t="s">
        <v>47</v>
      </c>
      <c r="B92" s="76" t="s">
        <v>25</v>
      </c>
      <c r="C92" s="77" t="s">
        <v>359</v>
      </c>
      <c r="D92" s="76">
        <v>169</v>
      </c>
      <c r="E92" s="78" t="s">
        <v>370</v>
      </c>
      <c r="F92" s="76" t="s">
        <v>363</v>
      </c>
      <c r="G92" s="82">
        <v>450000</v>
      </c>
      <c r="H92" s="76">
        <v>1</v>
      </c>
      <c r="I92" s="83">
        <v>2.5365301832751961E-2</v>
      </c>
      <c r="J92" s="76" t="s">
        <v>85</v>
      </c>
      <c r="K92" s="76" t="s">
        <v>846</v>
      </c>
      <c r="L92" s="76" t="s">
        <v>935</v>
      </c>
      <c r="M92" s="76" t="s">
        <v>162</v>
      </c>
      <c r="N92" s="76" t="s">
        <v>80</v>
      </c>
      <c r="O92" s="81">
        <v>43245</v>
      </c>
      <c r="P92" s="76" t="s">
        <v>479</v>
      </c>
      <c r="Q92" s="76" t="s">
        <v>480</v>
      </c>
      <c r="R92" s="76" t="s">
        <v>81</v>
      </c>
      <c r="S92" s="78" t="s">
        <v>371</v>
      </c>
      <c r="T92" s="82">
        <v>450000</v>
      </c>
      <c r="U92" s="80">
        <v>2.5365301832751961E-2</v>
      </c>
      <c r="V92" s="76" t="s">
        <v>82</v>
      </c>
    </row>
    <row r="93" spans="1:22" ht="246.5">
      <c r="A93" s="76" t="s">
        <v>47</v>
      </c>
      <c r="B93" s="76" t="s">
        <v>9</v>
      </c>
      <c r="C93" s="77" t="s">
        <v>359</v>
      </c>
      <c r="D93" s="76">
        <v>169</v>
      </c>
      <c r="E93" s="78" t="s">
        <v>372</v>
      </c>
      <c r="F93" s="76" t="s">
        <v>366</v>
      </c>
      <c r="G93" s="79">
        <v>24889.97</v>
      </c>
      <c r="H93" s="76">
        <v>1</v>
      </c>
      <c r="I93" s="80">
        <v>5.2654974592547896E-3</v>
      </c>
      <c r="J93" s="76" t="s">
        <v>85</v>
      </c>
      <c r="K93" s="76" t="s">
        <v>846</v>
      </c>
      <c r="L93" s="76" t="s">
        <v>935</v>
      </c>
      <c r="M93" s="76" t="s">
        <v>162</v>
      </c>
      <c r="N93" s="76" t="s">
        <v>80</v>
      </c>
      <c r="O93" s="81">
        <v>43245</v>
      </c>
      <c r="P93" s="76" t="s">
        <v>481</v>
      </c>
      <c r="Q93" s="76" t="s">
        <v>482</v>
      </c>
      <c r="R93" s="76" t="s">
        <v>81</v>
      </c>
      <c r="S93" s="78" t="s">
        <v>373</v>
      </c>
      <c r="T93" s="82">
        <v>24889.97</v>
      </c>
      <c r="U93" s="80">
        <v>5.2654974592547896E-3</v>
      </c>
      <c r="V93" s="76" t="s">
        <v>82</v>
      </c>
    </row>
    <row r="94" spans="1:22" ht="58">
      <c r="A94" s="76" t="s">
        <v>47</v>
      </c>
      <c r="B94" s="76" t="s">
        <v>18</v>
      </c>
      <c r="C94" s="77" t="s">
        <v>359</v>
      </c>
      <c r="D94" s="76">
        <v>169</v>
      </c>
      <c r="E94" s="78" t="s">
        <v>376</v>
      </c>
      <c r="F94" s="76" t="s">
        <v>76</v>
      </c>
      <c r="G94" s="79">
        <v>300000</v>
      </c>
      <c r="H94" s="76">
        <v>1</v>
      </c>
      <c r="I94" s="80">
        <v>2.3799484846822781E-2</v>
      </c>
      <c r="J94" s="76" t="s">
        <v>85</v>
      </c>
      <c r="K94" s="76" t="s">
        <v>846</v>
      </c>
      <c r="L94" s="76" t="s">
        <v>935</v>
      </c>
      <c r="M94" s="76" t="s">
        <v>151</v>
      </c>
      <c r="N94" s="76" t="s">
        <v>80</v>
      </c>
      <c r="O94" s="81">
        <v>43245</v>
      </c>
      <c r="P94" s="76" t="s">
        <v>377</v>
      </c>
      <c r="Q94" s="76" t="s">
        <v>378</v>
      </c>
      <c r="R94" s="76" t="s">
        <v>81</v>
      </c>
      <c r="S94" s="78" t="s">
        <v>379</v>
      </c>
      <c r="T94" s="82">
        <v>300000</v>
      </c>
      <c r="U94" s="80">
        <v>2.3799484846822781E-2</v>
      </c>
      <c r="V94" s="76" t="s">
        <v>82</v>
      </c>
    </row>
    <row r="95" spans="1:22">
      <c r="A95" s="76" t="s">
        <v>47</v>
      </c>
      <c r="B95" s="76" t="s">
        <v>26</v>
      </c>
      <c r="C95" s="77" t="s">
        <v>359</v>
      </c>
      <c r="D95" s="76">
        <v>169</v>
      </c>
      <c r="E95" s="78" t="s">
        <v>380</v>
      </c>
      <c r="F95" s="76" t="s">
        <v>76</v>
      </c>
      <c r="G95" s="79">
        <v>51324</v>
      </c>
      <c r="H95" s="76">
        <v>1</v>
      </c>
      <c r="I95" s="80">
        <v>5.4288211596637687E-3</v>
      </c>
      <c r="J95" s="76" t="s">
        <v>85</v>
      </c>
      <c r="K95" s="76" t="s">
        <v>846</v>
      </c>
      <c r="L95" s="76" t="s">
        <v>935</v>
      </c>
      <c r="M95" s="76" t="s">
        <v>151</v>
      </c>
      <c r="N95" s="76" t="s">
        <v>80</v>
      </c>
      <c r="O95" s="81">
        <v>43245</v>
      </c>
      <c r="P95" s="76" t="s">
        <v>381</v>
      </c>
      <c r="Q95" s="76" t="s">
        <v>382</v>
      </c>
      <c r="R95" s="76" t="s">
        <v>81</v>
      </c>
      <c r="S95" s="78"/>
      <c r="T95" s="82">
        <v>51324</v>
      </c>
      <c r="U95" s="80">
        <v>5.4288211596637687E-3</v>
      </c>
      <c r="V95" s="76" t="s">
        <v>82</v>
      </c>
    </row>
    <row r="96" spans="1:22" ht="43.5">
      <c r="A96" s="76" t="s">
        <v>47</v>
      </c>
      <c r="B96" s="76" t="s">
        <v>23</v>
      </c>
      <c r="C96" s="77" t="s">
        <v>359</v>
      </c>
      <c r="D96" s="76">
        <v>169</v>
      </c>
      <c r="E96" s="78" t="s">
        <v>386</v>
      </c>
      <c r="F96" s="76" t="s">
        <v>361</v>
      </c>
      <c r="G96" s="79">
        <v>37131.339999999997</v>
      </c>
      <c r="H96" s="76">
        <v>1</v>
      </c>
      <c r="I96" s="80">
        <v>7.8551712367964169E-3</v>
      </c>
      <c r="J96" s="76" t="s">
        <v>85</v>
      </c>
      <c r="K96" s="76" t="s">
        <v>846</v>
      </c>
      <c r="L96" s="76" t="s">
        <v>935</v>
      </c>
      <c r="M96" s="76" t="s">
        <v>162</v>
      </c>
      <c r="N96" s="76" t="s">
        <v>80</v>
      </c>
      <c r="O96" s="81">
        <v>43245</v>
      </c>
      <c r="P96" s="76" t="s">
        <v>483</v>
      </c>
      <c r="Q96" s="76" t="s">
        <v>484</v>
      </c>
      <c r="R96" s="76" t="s">
        <v>81</v>
      </c>
      <c r="S96" s="78" t="s">
        <v>362</v>
      </c>
      <c r="T96" s="82">
        <v>37131.339999999997</v>
      </c>
      <c r="U96" s="80">
        <v>7.8551712367964169E-3</v>
      </c>
      <c r="V96" s="76" t="s">
        <v>82</v>
      </c>
    </row>
    <row r="97" spans="1:22" ht="130.5">
      <c r="A97" s="76" t="s">
        <v>47</v>
      </c>
      <c r="B97" s="76" t="s">
        <v>17</v>
      </c>
      <c r="C97" s="77" t="s">
        <v>359</v>
      </c>
      <c r="D97" s="76">
        <v>169</v>
      </c>
      <c r="E97" s="78" t="s">
        <v>387</v>
      </c>
      <c r="F97" s="84" t="s">
        <v>366</v>
      </c>
      <c r="G97" s="79">
        <v>448019.61</v>
      </c>
      <c r="H97" s="85">
        <v>1</v>
      </c>
      <c r="I97" s="80">
        <v>2.0309782707983358E-2</v>
      </c>
      <c r="J97" s="76" t="s">
        <v>85</v>
      </c>
      <c r="K97" s="76" t="s">
        <v>846</v>
      </c>
      <c r="L97" s="76" t="s">
        <v>935</v>
      </c>
      <c r="M97" s="76" t="s">
        <v>162</v>
      </c>
      <c r="N97" s="76" t="s">
        <v>80</v>
      </c>
      <c r="O97" s="81">
        <v>43245</v>
      </c>
      <c r="P97" s="76" t="s">
        <v>485</v>
      </c>
      <c r="Q97" s="76" t="s">
        <v>486</v>
      </c>
      <c r="R97" s="76"/>
      <c r="S97" s="86" t="s">
        <v>388</v>
      </c>
      <c r="T97" s="79">
        <v>448019.61</v>
      </c>
      <c r="U97" s="80">
        <v>2.0309782707983358E-2</v>
      </c>
      <c r="V97" s="76" t="s">
        <v>82</v>
      </c>
    </row>
    <row r="98" spans="1:22" ht="391.5">
      <c r="A98" s="76" t="s">
        <v>47</v>
      </c>
      <c r="B98" s="76" t="s">
        <v>17</v>
      </c>
      <c r="C98" s="77" t="s">
        <v>359</v>
      </c>
      <c r="D98" s="76">
        <v>169</v>
      </c>
      <c r="E98" s="78" t="s">
        <v>389</v>
      </c>
      <c r="F98" s="76" t="s">
        <v>366</v>
      </c>
      <c r="G98" s="82">
        <v>4335046.0999999996</v>
      </c>
      <c r="H98" s="76">
        <v>1</v>
      </c>
      <c r="I98" s="83">
        <v>0.19651783617259674</v>
      </c>
      <c r="J98" s="76" t="s">
        <v>85</v>
      </c>
      <c r="K98" s="76" t="s">
        <v>83</v>
      </c>
      <c r="L98" s="76" t="s">
        <v>936</v>
      </c>
      <c r="M98" s="76" t="s">
        <v>390</v>
      </c>
      <c r="N98" s="76" t="s">
        <v>80</v>
      </c>
      <c r="O98" s="81">
        <v>43245</v>
      </c>
      <c r="P98" s="76" t="s">
        <v>865</v>
      </c>
      <c r="Q98" s="76" t="s">
        <v>866</v>
      </c>
      <c r="R98" s="76" t="s">
        <v>81</v>
      </c>
      <c r="S98" s="78" t="s">
        <v>391</v>
      </c>
      <c r="T98" s="82">
        <v>4335046.0999999996</v>
      </c>
      <c r="U98" s="80">
        <v>0.19651783617259674</v>
      </c>
      <c r="V98" s="76" t="s">
        <v>82</v>
      </c>
    </row>
    <row r="99" spans="1:22" ht="101.5">
      <c r="A99" s="76" t="s">
        <v>47</v>
      </c>
      <c r="B99" s="76" t="s">
        <v>24</v>
      </c>
      <c r="C99" s="77" t="s">
        <v>392</v>
      </c>
      <c r="D99" s="76">
        <v>169</v>
      </c>
      <c r="E99" s="78" t="s">
        <v>393</v>
      </c>
      <c r="F99" s="76" t="s">
        <v>394</v>
      </c>
      <c r="G99" s="82">
        <v>50000</v>
      </c>
      <c r="H99" s="76">
        <v>1</v>
      </c>
      <c r="I99" s="83">
        <v>1.057754882640435E-2</v>
      </c>
      <c r="J99" s="76" t="s">
        <v>85</v>
      </c>
      <c r="K99" s="76" t="s">
        <v>846</v>
      </c>
      <c r="L99" s="76" t="s">
        <v>935</v>
      </c>
      <c r="M99" s="76" t="s">
        <v>162</v>
      </c>
      <c r="N99" s="76" t="s">
        <v>80</v>
      </c>
      <c r="O99" s="81">
        <v>43280</v>
      </c>
      <c r="P99" s="76" t="s">
        <v>487</v>
      </c>
      <c r="Q99" s="76" t="s">
        <v>488</v>
      </c>
      <c r="R99" s="76" t="s">
        <v>81</v>
      </c>
      <c r="S99" s="78" t="s">
        <v>395</v>
      </c>
      <c r="T99" s="82">
        <v>50000</v>
      </c>
      <c r="U99" s="80">
        <v>1.057754882640435E-2</v>
      </c>
      <c r="V99" s="76" t="s">
        <v>82</v>
      </c>
    </row>
    <row r="100" spans="1:22" ht="87">
      <c r="A100" s="76" t="s">
        <v>47</v>
      </c>
      <c r="B100" s="76" t="s">
        <v>24</v>
      </c>
      <c r="C100" s="77" t="s">
        <v>392</v>
      </c>
      <c r="D100" s="76">
        <v>169</v>
      </c>
      <c r="E100" s="78" t="s">
        <v>396</v>
      </c>
      <c r="F100" s="76" t="s">
        <v>394</v>
      </c>
      <c r="G100" s="82">
        <v>422699.3</v>
      </c>
      <c r="H100" s="76">
        <v>1</v>
      </c>
      <c r="I100" s="83">
        <v>8.9422449692738812E-2</v>
      </c>
      <c r="J100" s="76" t="s">
        <v>85</v>
      </c>
      <c r="K100" s="76" t="s">
        <v>83</v>
      </c>
      <c r="L100" s="76" t="s">
        <v>936</v>
      </c>
      <c r="M100" s="76" t="s">
        <v>79</v>
      </c>
      <c r="N100" s="76" t="s">
        <v>80</v>
      </c>
      <c r="O100" s="81">
        <v>43280</v>
      </c>
      <c r="P100" s="76" t="s">
        <v>397</v>
      </c>
      <c r="Q100" s="76" t="s">
        <v>398</v>
      </c>
      <c r="R100" s="76" t="s">
        <v>81</v>
      </c>
      <c r="S100" s="78" t="s">
        <v>399</v>
      </c>
      <c r="T100" s="82">
        <v>422699.3</v>
      </c>
      <c r="U100" s="80">
        <v>8.9422449692738812E-2</v>
      </c>
      <c r="V100" s="76" t="s">
        <v>82</v>
      </c>
    </row>
    <row r="101" spans="1:22">
      <c r="A101" s="76" t="s">
        <v>47</v>
      </c>
      <c r="B101" s="76" t="s">
        <v>16</v>
      </c>
      <c r="C101" s="77" t="s">
        <v>392</v>
      </c>
      <c r="D101" s="76">
        <v>169</v>
      </c>
      <c r="E101" s="78" t="s">
        <v>400</v>
      </c>
      <c r="F101" s="76" t="s">
        <v>394</v>
      </c>
      <c r="G101" s="82">
        <v>50000</v>
      </c>
      <c r="H101" s="76">
        <v>1</v>
      </c>
      <c r="I101" s="83">
        <v>7.9331616156075938E-3</v>
      </c>
      <c r="J101" s="76" t="s">
        <v>85</v>
      </c>
      <c r="K101" s="76" t="s">
        <v>846</v>
      </c>
      <c r="L101" s="76" t="s">
        <v>935</v>
      </c>
      <c r="M101" s="76" t="s">
        <v>162</v>
      </c>
      <c r="N101" s="76" t="s">
        <v>80</v>
      </c>
      <c r="O101" s="81">
        <v>43280</v>
      </c>
      <c r="P101" s="76" t="s">
        <v>489</v>
      </c>
      <c r="Q101" s="76" t="s">
        <v>490</v>
      </c>
      <c r="R101" s="76" t="s">
        <v>81</v>
      </c>
      <c r="S101" s="78"/>
      <c r="T101" s="82">
        <v>50000</v>
      </c>
      <c r="U101" s="80">
        <v>7.9331616156075938E-3</v>
      </c>
      <c r="V101" s="76" t="s">
        <v>82</v>
      </c>
    </row>
    <row r="102" spans="1:22">
      <c r="A102" s="76" t="s">
        <v>47</v>
      </c>
      <c r="B102" s="76" t="s">
        <v>16</v>
      </c>
      <c r="C102" s="77" t="s">
        <v>392</v>
      </c>
      <c r="D102" s="76">
        <v>169</v>
      </c>
      <c r="E102" s="78" t="s">
        <v>401</v>
      </c>
      <c r="F102" s="76" t="s">
        <v>394</v>
      </c>
      <c r="G102" s="82">
        <v>580265.75</v>
      </c>
      <c r="H102" s="76">
        <v>1</v>
      </c>
      <c r="I102" s="83">
        <v>9.2066839495035038E-2</v>
      </c>
      <c r="J102" s="76" t="s">
        <v>85</v>
      </c>
      <c r="K102" s="76" t="s">
        <v>83</v>
      </c>
      <c r="L102" s="76" t="s">
        <v>936</v>
      </c>
      <c r="M102" s="76" t="s">
        <v>79</v>
      </c>
      <c r="N102" s="76" t="s">
        <v>80</v>
      </c>
      <c r="O102" s="81">
        <v>43280</v>
      </c>
      <c r="P102" s="76" t="s">
        <v>402</v>
      </c>
      <c r="Q102" s="76" t="s">
        <v>403</v>
      </c>
      <c r="R102" s="76" t="s">
        <v>81</v>
      </c>
      <c r="S102" s="78"/>
      <c r="T102" s="82">
        <v>580265.75</v>
      </c>
      <c r="U102" s="80">
        <v>9.2066839495035038E-2</v>
      </c>
      <c r="V102" s="76" t="s">
        <v>82</v>
      </c>
    </row>
    <row r="103" spans="1:22" ht="159.5">
      <c r="A103" s="76" t="s">
        <v>47</v>
      </c>
      <c r="B103" s="76" t="s">
        <v>15</v>
      </c>
      <c r="C103" s="77" t="s">
        <v>392</v>
      </c>
      <c r="D103" s="76">
        <v>169</v>
      </c>
      <c r="E103" s="78" t="s">
        <v>400</v>
      </c>
      <c r="F103" s="76" t="s">
        <v>394</v>
      </c>
      <c r="G103" s="82">
        <v>50000</v>
      </c>
      <c r="H103" s="76">
        <v>1</v>
      </c>
      <c r="I103" s="83">
        <v>5.2887744132021752E-3</v>
      </c>
      <c r="J103" s="76" t="s">
        <v>85</v>
      </c>
      <c r="K103" s="76" t="s">
        <v>846</v>
      </c>
      <c r="L103" s="76" t="s">
        <v>935</v>
      </c>
      <c r="M103" s="76" t="s">
        <v>162</v>
      </c>
      <c r="N103" s="76" t="s">
        <v>80</v>
      </c>
      <c r="O103" s="81">
        <v>43280</v>
      </c>
      <c r="P103" s="76" t="s">
        <v>491</v>
      </c>
      <c r="Q103" s="76" t="s">
        <v>492</v>
      </c>
      <c r="R103" s="76" t="s">
        <v>81</v>
      </c>
      <c r="S103" s="78" t="s">
        <v>404</v>
      </c>
      <c r="T103" s="82">
        <v>50000</v>
      </c>
      <c r="U103" s="80">
        <v>5.2887744132021752E-3</v>
      </c>
      <c r="V103" s="76" t="s">
        <v>82</v>
      </c>
    </row>
    <row r="104" spans="1:22">
      <c r="A104" s="76" t="s">
        <v>47</v>
      </c>
      <c r="B104" s="76" t="s">
        <v>15</v>
      </c>
      <c r="C104" s="77" t="s">
        <v>392</v>
      </c>
      <c r="D104" s="76">
        <v>169</v>
      </c>
      <c r="E104" s="78" t="s">
        <v>401</v>
      </c>
      <c r="F104" s="76" t="s">
        <v>394</v>
      </c>
      <c r="G104" s="82">
        <v>895398.61</v>
      </c>
      <c r="H104" s="76">
        <v>1</v>
      </c>
      <c r="I104" s="83">
        <v>9.4711225163695859E-2</v>
      </c>
      <c r="J104" s="76" t="s">
        <v>85</v>
      </c>
      <c r="K104" s="76" t="s">
        <v>83</v>
      </c>
      <c r="L104" s="76" t="s">
        <v>936</v>
      </c>
      <c r="M104" s="76" t="s">
        <v>79</v>
      </c>
      <c r="N104" s="76" t="s">
        <v>80</v>
      </c>
      <c r="O104" s="81">
        <v>43280</v>
      </c>
      <c r="P104" s="76" t="s">
        <v>253</v>
      </c>
      <c r="Q104" s="76" t="s">
        <v>254</v>
      </c>
      <c r="R104" s="76" t="s">
        <v>81</v>
      </c>
      <c r="S104" s="78"/>
      <c r="T104" s="82">
        <v>895398.61</v>
      </c>
      <c r="U104" s="80">
        <v>9.4711225163695859E-2</v>
      </c>
      <c r="V104" s="76" t="s">
        <v>82</v>
      </c>
    </row>
    <row r="105" spans="1:22" ht="29">
      <c r="A105" s="76" t="s">
        <v>47</v>
      </c>
      <c r="B105" s="76" t="s">
        <v>2</v>
      </c>
      <c r="C105" s="77" t="s">
        <v>405</v>
      </c>
      <c r="D105" s="76">
        <v>169</v>
      </c>
      <c r="E105" s="78" t="s">
        <v>406</v>
      </c>
      <c r="F105" s="76" t="s">
        <v>76</v>
      </c>
      <c r="G105" s="82">
        <v>189100</v>
      </c>
      <c r="H105" s="76">
        <v>5</v>
      </c>
      <c r="I105" s="83">
        <v>4.0004289661461252E-2</v>
      </c>
      <c r="J105" s="76" t="s">
        <v>77</v>
      </c>
      <c r="K105" s="76" t="s">
        <v>78</v>
      </c>
      <c r="L105" s="76" t="s">
        <v>937</v>
      </c>
      <c r="M105" s="76" t="s">
        <v>79</v>
      </c>
      <c r="N105" s="76" t="s">
        <v>80</v>
      </c>
      <c r="O105" s="81">
        <v>43312</v>
      </c>
      <c r="P105" s="76" t="s">
        <v>407</v>
      </c>
      <c r="Q105" s="76" t="s">
        <v>493</v>
      </c>
      <c r="R105" s="76" t="s">
        <v>81</v>
      </c>
      <c r="S105" s="78"/>
      <c r="T105" s="82">
        <v>189100</v>
      </c>
      <c r="U105" s="80">
        <v>4.0004289661461252E-2</v>
      </c>
      <c r="V105" s="76" t="s">
        <v>82</v>
      </c>
    </row>
    <row r="106" spans="1:22" ht="29">
      <c r="A106" s="76" t="s">
        <v>47</v>
      </c>
      <c r="B106" s="76" t="s">
        <v>2</v>
      </c>
      <c r="C106" s="77" t="s">
        <v>405</v>
      </c>
      <c r="D106" s="76">
        <v>169</v>
      </c>
      <c r="E106" s="78" t="s">
        <v>494</v>
      </c>
      <c r="F106" s="76" t="s">
        <v>76</v>
      </c>
      <c r="G106" s="82">
        <v>4007400</v>
      </c>
      <c r="H106" s="76">
        <v>1</v>
      </c>
      <c r="I106" s="83">
        <v>0.84776938333865581</v>
      </c>
      <c r="J106" s="76" t="s">
        <v>77</v>
      </c>
      <c r="K106" s="76" t="s">
        <v>83</v>
      </c>
      <c r="L106" s="76" t="s">
        <v>936</v>
      </c>
      <c r="M106" s="76" t="s">
        <v>84</v>
      </c>
      <c r="N106" s="76" t="s">
        <v>80</v>
      </c>
      <c r="O106" s="81">
        <v>43312</v>
      </c>
      <c r="P106" s="76" t="s">
        <v>316</v>
      </c>
      <c r="Q106" s="76" t="s">
        <v>495</v>
      </c>
      <c r="R106" s="76" t="s">
        <v>81</v>
      </c>
      <c r="S106" s="78" t="s">
        <v>496</v>
      </c>
      <c r="T106" s="82">
        <v>4007400</v>
      </c>
      <c r="U106" s="80">
        <v>0.84776938333865581</v>
      </c>
      <c r="V106" s="76" t="s">
        <v>82</v>
      </c>
    </row>
    <row r="107" spans="1:22" ht="116">
      <c r="A107" s="76" t="s">
        <v>47</v>
      </c>
      <c r="B107" s="76" t="s">
        <v>17</v>
      </c>
      <c r="C107" s="77" t="s">
        <v>405</v>
      </c>
      <c r="D107" s="76">
        <v>169</v>
      </c>
      <c r="E107" s="78" t="s">
        <v>408</v>
      </c>
      <c r="F107" s="76" t="s">
        <v>76</v>
      </c>
      <c r="G107" s="79">
        <v>3970674.02</v>
      </c>
      <c r="H107" s="76">
        <v>1</v>
      </c>
      <c r="I107" s="80">
        <v>0.17999999274682366</v>
      </c>
      <c r="J107" s="76" t="s">
        <v>77</v>
      </c>
      <c r="K107" s="76" t="s">
        <v>83</v>
      </c>
      <c r="L107" s="76" t="s">
        <v>936</v>
      </c>
      <c r="M107" s="76" t="s">
        <v>162</v>
      </c>
      <c r="N107" s="76" t="s">
        <v>80</v>
      </c>
      <c r="O107" s="81">
        <v>43312</v>
      </c>
      <c r="P107" s="76" t="s">
        <v>348</v>
      </c>
      <c r="Q107" s="76" t="s">
        <v>349</v>
      </c>
      <c r="R107" s="76"/>
      <c r="S107" s="78"/>
      <c r="T107" s="82">
        <v>3970674.02</v>
      </c>
      <c r="U107" s="80">
        <v>0.17999999274682366</v>
      </c>
      <c r="V107" s="76" t="s">
        <v>82</v>
      </c>
    </row>
    <row r="108" spans="1:22" ht="29">
      <c r="A108" s="76" t="s">
        <v>47</v>
      </c>
      <c r="B108" s="76" t="s">
        <v>34</v>
      </c>
      <c r="C108" s="77" t="s">
        <v>409</v>
      </c>
      <c r="D108" s="76">
        <v>169</v>
      </c>
      <c r="E108" s="78" t="s">
        <v>111</v>
      </c>
      <c r="F108" s="76" t="s">
        <v>76</v>
      </c>
      <c r="G108" s="79">
        <v>6627774.9199999999</v>
      </c>
      <c r="H108" s="76">
        <v>1</v>
      </c>
      <c r="I108" s="80">
        <v>0.84126735320873458</v>
      </c>
      <c r="J108" s="76" t="s">
        <v>77</v>
      </c>
      <c r="K108" s="76" t="s">
        <v>83</v>
      </c>
      <c r="L108" s="76" t="s">
        <v>936</v>
      </c>
      <c r="M108" s="76" t="s">
        <v>84</v>
      </c>
      <c r="N108" s="76" t="s">
        <v>410</v>
      </c>
      <c r="O108" s="81">
        <v>43405</v>
      </c>
      <c r="P108" s="76" t="s">
        <v>497</v>
      </c>
      <c r="Q108" s="76" t="s">
        <v>498</v>
      </c>
      <c r="R108" s="76"/>
      <c r="S108" s="78"/>
      <c r="T108" s="82">
        <v>6627774.9199999999</v>
      </c>
      <c r="U108" s="80">
        <v>0.84126735320873458</v>
      </c>
      <c r="V108" s="76" t="s">
        <v>82</v>
      </c>
    </row>
    <row r="109" spans="1:22" ht="29">
      <c r="A109" s="76" t="s">
        <v>47</v>
      </c>
      <c r="B109" s="76" t="s">
        <v>34</v>
      </c>
      <c r="C109" s="77" t="s">
        <v>409</v>
      </c>
      <c r="D109" s="76">
        <v>169</v>
      </c>
      <c r="E109" s="78" t="s">
        <v>411</v>
      </c>
      <c r="F109" s="76" t="s">
        <v>76</v>
      </c>
      <c r="G109" s="79">
        <v>250000</v>
      </c>
      <c r="H109" s="76">
        <v>1</v>
      </c>
      <c r="I109" s="80">
        <v>3.1732646452360763E-2</v>
      </c>
      <c r="J109" s="76" t="s">
        <v>77</v>
      </c>
      <c r="K109" s="76" t="s">
        <v>214</v>
      </c>
      <c r="L109" s="76" t="s">
        <v>935</v>
      </c>
      <c r="M109" s="76" t="s">
        <v>84</v>
      </c>
      <c r="N109" s="76" t="s">
        <v>410</v>
      </c>
      <c r="O109" s="81">
        <v>43405</v>
      </c>
      <c r="P109" s="76" t="s">
        <v>499</v>
      </c>
      <c r="Q109" s="76" t="s">
        <v>500</v>
      </c>
      <c r="R109" s="76"/>
      <c r="S109" s="78"/>
      <c r="T109" s="82">
        <v>250000</v>
      </c>
      <c r="U109" s="80">
        <v>3.1732646452360763E-2</v>
      </c>
      <c r="V109" s="76" t="s">
        <v>82</v>
      </c>
    </row>
    <row r="110" spans="1:22">
      <c r="A110" s="76" t="s">
        <v>47</v>
      </c>
      <c r="B110" s="76" t="s">
        <v>34</v>
      </c>
      <c r="C110" s="77" t="s">
        <v>412</v>
      </c>
      <c r="D110" s="76">
        <v>169</v>
      </c>
      <c r="E110" s="78" t="s">
        <v>413</v>
      </c>
      <c r="F110" s="76" t="s">
        <v>414</v>
      </c>
      <c r="G110" s="79">
        <v>787832.18</v>
      </c>
      <c r="H110" s="76">
        <v>1</v>
      </c>
      <c r="I110" s="80">
        <v>0.1000000001269306</v>
      </c>
      <c r="J110" s="76" t="s">
        <v>85</v>
      </c>
      <c r="K110" s="76" t="s">
        <v>83</v>
      </c>
      <c r="L110" s="76" t="s">
        <v>936</v>
      </c>
      <c r="M110" s="76" t="s">
        <v>79</v>
      </c>
      <c r="N110" s="76" t="s">
        <v>80</v>
      </c>
      <c r="O110" s="81">
        <v>43434</v>
      </c>
      <c r="P110" s="76" t="s">
        <v>415</v>
      </c>
      <c r="Q110" s="76" t="s">
        <v>416</v>
      </c>
      <c r="R110" s="76"/>
      <c r="S110" s="78"/>
      <c r="T110" s="82">
        <v>787832.18</v>
      </c>
      <c r="U110" s="80">
        <v>0.1000000001269306</v>
      </c>
      <c r="V110" s="76" t="s">
        <v>82</v>
      </c>
    </row>
    <row r="111" spans="1:22" ht="145">
      <c r="A111" s="76" t="s">
        <v>47</v>
      </c>
      <c r="B111" s="76" t="s">
        <v>49</v>
      </c>
      <c r="C111" s="77" t="s">
        <v>412</v>
      </c>
      <c r="D111" s="76">
        <v>169</v>
      </c>
      <c r="E111" s="78" t="s">
        <v>417</v>
      </c>
      <c r="F111" s="76" t="s">
        <v>414</v>
      </c>
      <c r="G111" s="79">
        <v>5181364.26</v>
      </c>
      <c r="H111" s="76">
        <v>1</v>
      </c>
      <c r="I111" s="80">
        <v>0.23488342898988504</v>
      </c>
      <c r="J111" s="76" t="s">
        <v>85</v>
      </c>
      <c r="K111" s="76" t="s">
        <v>83</v>
      </c>
      <c r="L111" s="76" t="s">
        <v>936</v>
      </c>
      <c r="M111" s="76" t="s">
        <v>79</v>
      </c>
      <c r="N111" s="76" t="s">
        <v>80</v>
      </c>
      <c r="O111" s="81">
        <v>43434</v>
      </c>
      <c r="P111" s="76" t="s">
        <v>418</v>
      </c>
      <c r="Q111" s="76" t="s">
        <v>419</v>
      </c>
      <c r="R111" s="76" t="s">
        <v>81</v>
      </c>
      <c r="S111" s="78" t="s">
        <v>420</v>
      </c>
      <c r="T111" s="82">
        <v>5181364.26</v>
      </c>
      <c r="U111" s="80">
        <v>0.23488342898988504</v>
      </c>
      <c r="V111" s="76" t="s">
        <v>82</v>
      </c>
    </row>
    <row r="112" spans="1:22">
      <c r="A112" s="76" t="s">
        <v>47</v>
      </c>
      <c r="B112" s="76" t="s">
        <v>26</v>
      </c>
      <c r="C112" s="77" t="s">
        <v>421</v>
      </c>
      <c r="D112" s="76">
        <v>169</v>
      </c>
      <c r="E112" s="78" t="s">
        <v>215</v>
      </c>
      <c r="F112" s="76" t="s">
        <v>76</v>
      </c>
      <c r="G112" s="79">
        <v>7858587</v>
      </c>
      <c r="H112" s="76">
        <v>1</v>
      </c>
      <c r="I112" s="80">
        <v>0.83124587699046482</v>
      </c>
      <c r="J112" s="76" t="s">
        <v>77</v>
      </c>
      <c r="K112" s="76" t="s">
        <v>83</v>
      </c>
      <c r="L112" s="76" t="s">
        <v>939</v>
      </c>
      <c r="M112" s="76" t="s">
        <v>162</v>
      </c>
      <c r="N112" s="76" t="s">
        <v>80</v>
      </c>
      <c r="O112" s="81">
        <v>43434</v>
      </c>
      <c r="P112" s="76" t="s">
        <v>422</v>
      </c>
      <c r="Q112" s="76" t="s">
        <v>423</v>
      </c>
      <c r="R112" s="76" t="s">
        <v>81</v>
      </c>
      <c r="S112" s="78"/>
      <c r="T112" s="82">
        <v>7858587</v>
      </c>
      <c r="U112" s="80">
        <v>0.83124587699046482</v>
      </c>
      <c r="V112" s="76" t="s">
        <v>82</v>
      </c>
    </row>
    <row r="113" spans="1:22">
      <c r="A113" s="76" t="s">
        <v>47</v>
      </c>
      <c r="B113" s="76" t="s">
        <v>26</v>
      </c>
      <c r="C113" s="77" t="s">
        <v>421</v>
      </c>
      <c r="D113" s="76">
        <v>169</v>
      </c>
      <c r="E113" s="78" t="s">
        <v>424</v>
      </c>
      <c r="F113" s="76" t="s">
        <v>76</v>
      </c>
      <c r="G113" s="79">
        <v>650000</v>
      </c>
      <c r="H113" s="76">
        <v>1</v>
      </c>
      <c r="I113" s="80">
        <v>6.8754067371628272E-2</v>
      </c>
      <c r="J113" s="76" t="s">
        <v>77</v>
      </c>
      <c r="K113" s="76" t="s">
        <v>214</v>
      </c>
      <c r="L113" s="76" t="s">
        <v>936</v>
      </c>
      <c r="M113" s="76" t="s">
        <v>84</v>
      </c>
      <c r="N113" s="76" t="s">
        <v>80</v>
      </c>
      <c r="O113" s="81">
        <v>43434</v>
      </c>
      <c r="P113" s="76" t="s">
        <v>425</v>
      </c>
      <c r="Q113" s="76" t="s">
        <v>426</v>
      </c>
      <c r="R113" s="76" t="s">
        <v>81</v>
      </c>
      <c r="S113" s="78"/>
      <c r="T113" s="82">
        <v>650000</v>
      </c>
      <c r="U113" s="80">
        <v>6.8754067371628272E-2</v>
      </c>
      <c r="V113" s="76" t="s">
        <v>82</v>
      </c>
    </row>
    <row r="114" spans="1:22" ht="72.5">
      <c r="A114" s="76" t="s">
        <v>47</v>
      </c>
      <c r="B114" s="76" t="s">
        <v>26</v>
      </c>
      <c r="C114" s="77" t="s">
        <v>421</v>
      </c>
      <c r="D114" s="76">
        <v>169</v>
      </c>
      <c r="E114" s="78" t="s">
        <v>427</v>
      </c>
      <c r="F114" s="76" t="s">
        <v>383</v>
      </c>
      <c r="G114" s="79">
        <v>300000</v>
      </c>
      <c r="H114" s="76">
        <v>1</v>
      </c>
      <c r="I114" s="80">
        <v>3.1732646479213047E-2</v>
      </c>
      <c r="J114" s="76" t="s">
        <v>85</v>
      </c>
      <c r="K114" s="76" t="s">
        <v>83</v>
      </c>
      <c r="L114" s="76" t="s">
        <v>936</v>
      </c>
      <c r="M114" s="76" t="s">
        <v>79</v>
      </c>
      <c r="N114" s="76" t="s">
        <v>80</v>
      </c>
      <c r="O114" s="81">
        <v>43434</v>
      </c>
      <c r="P114" s="76" t="s">
        <v>384</v>
      </c>
      <c r="Q114" s="76" t="s">
        <v>385</v>
      </c>
      <c r="R114" s="76" t="s">
        <v>81</v>
      </c>
      <c r="S114" s="78" t="s">
        <v>428</v>
      </c>
      <c r="T114" s="82">
        <v>299839.39</v>
      </c>
      <c r="U114" s="80">
        <v>3.1715657878042966E-2</v>
      </c>
      <c r="V114" s="76" t="s">
        <v>82</v>
      </c>
    </row>
    <row r="115" spans="1:22" ht="29">
      <c r="A115" s="76" t="s">
        <v>48</v>
      </c>
      <c r="B115" s="76" t="s">
        <v>93</v>
      </c>
      <c r="C115" s="77" t="s">
        <v>429</v>
      </c>
      <c r="D115" s="76">
        <v>232</v>
      </c>
      <c r="E115" s="78" t="s">
        <v>502</v>
      </c>
      <c r="F115" s="76" t="s">
        <v>93</v>
      </c>
      <c r="G115" s="79">
        <v>17000000</v>
      </c>
      <c r="H115" s="76">
        <v>5</v>
      </c>
      <c r="I115" s="80">
        <v>1</v>
      </c>
      <c r="J115" s="76" t="s">
        <v>85</v>
      </c>
      <c r="K115" s="76" t="s">
        <v>83</v>
      </c>
      <c r="L115" s="76" t="s">
        <v>935</v>
      </c>
      <c r="M115" s="76" t="s">
        <v>86</v>
      </c>
      <c r="N115" s="76" t="s">
        <v>80</v>
      </c>
      <c r="O115" s="81">
        <v>43452</v>
      </c>
      <c r="P115" s="76" t="s">
        <v>430</v>
      </c>
      <c r="Q115" s="76" t="s">
        <v>431</v>
      </c>
      <c r="R115" s="76"/>
      <c r="S115" s="78" t="s">
        <v>432</v>
      </c>
      <c r="T115" s="82">
        <v>17000000</v>
      </c>
      <c r="U115" s="80">
        <v>1</v>
      </c>
      <c r="V115" s="76" t="s">
        <v>82</v>
      </c>
    </row>
    <row r="116" spans="1:22" ht="29">
      <c r="A116" s="76" t="s">
        <v>48</v>
      </c>
      <c r="B116" s="76" t="s">
        <v>40</v>
      </c>
      <c r="C116" s="77" t="s">
        <v>433</v>
      </c>
      <c r="D116" s="76">
        <v>169</v>
      </c>
      <c r="E116" s="78" t="s">
        <v>434</v>
      </c>
      <c r="F116" s="76" t="s">
        <v>76</v>
      </c>
      <c r="G116" s="79">
        <v>582547</v>
      </c>
      <c r="H116" s="76">
        <v>6</v>
      </c>
      <c r="I116" s="80">
        <v>9.2428789993747137E-2</v>
      </c>
      <c r="J116" s="76" t="s">
        <v>77</v>
      </c>
      <c r="K116" s="76" t="s">
        <v>78</v>
      </c>
      <c r="L116" s="76" t="s">
        <v>941</v>
      </c>
      <c r="M116" s="76" t="s">
        <v>79</v>
      </c>
      <c r="N116" s="76" t="s">
        <v>80</v>
      </c>
      <c r="O116" s="81">
        <v>43522</v>
      </c>
      <c r="P116" s="76" t="s">
        <v>435</v>
      </c>
      <c r="Q116" s="76" t="s">
        <v>436</v>
      </c>
      <c r="R116" s="76"/>
      <c r="S116" s="78"/>
      <c r="T116" s="82">
        <v>582547</v>
      </c>
      <c r="U116" s="80">
        <v>9.2428789993747137E-2</v>
      </c>
      <c r="V116" s="76" t="s">
        <v>82</v>
      </c>
    </row>
    <row r="117" spans="1:22" ht="29">
      <c r="A117" s="76" t="s">
        <v>47</v>
      </c>
      <c r="B117" s="76" t="s">
        <v>7</v>
      </c>
      <c r="C117" s="77" t="s">
        <v>437</v>
      </c>
      <c r="D117" s="76">
        <v>169</v>
      </c>
      <c r="E117" s="78" t="s">
        <v>438</v>
      </c>
      <c r="F117" s="76" t="s">
        <v>76</v>
      </c>
      <c r="G117" s="82">
        <v>486705.2</v>
      </c>
      <c r="H117" s="76">
        <v>6</v>
      </c>
      <c r="I117" s="83">
        <v>4.4126982990077522E-2</v>
      </c>
      <c r="J117" s="76" t="s">
        <v>77</v>
      </c>
      <c r="K117" s="76" t="s">
        <v>78</v>
      </c>
      <c r="L117" s="76" t="s">
        <v>936</v>
      </c>
      <c r="M117" s="76" t="s">
        <v>79</v>
      </c>
      <c r="N117" s="76" t="s">
        <v>410</v>
      </c>
      <c r="O117" s="81">
        <v>43544</v>
      </c>
      <c r="P117" s="76" t="s">
        <v>439</v>
      </c>
      <c r="Q117" s="76" t="s">
        <v>440</v>
      </c>
      <c r="R117" s="76" t="s">
        <v>81</v>
      </c>
      <c r="S117" s="78"/>
      <c r="T117" s="82">
        <v>486705.2</v>
      </c>
      <c r="U117" s="80">
        <v>4.4126982990077522E-2</v>
      </c>
      <c r="V117" s="76" t="s">
        <v>82</v>
      </c>
    </row>
    <row r="118" spans="1:22" ht="29">
      <c r="A118" s="76" t="s">
        <v>47</v>
      </c>
      <c r="B118" s="76" t="s">
        <v>34</v>
      </c>
      <c r="C118" s="77" t="s">
        <v>503</v>
      </c>
      <c r="D118" s="76">
        <v>169</v>
      </c>
      <c r="E118" s="78" t="s">
        <v>504</v>
      </c>
      <c r="F118" s="84" t="s">
        <v>76</v>
      </c>
      <c r="G118" s="79">
        <v>212714.69</v>
      </c>
      <c r="H118" s="85">
        <v>2</v>
      </c>
      <c r="I118" s="80">
        <v>2.7000000211974077E-2</v>
      </c>
      <c r="J118" s="76" t="s">
        <v>77</v>
      </c>
      <c r="K118" s="76" t="s">
        <v>78</v>
      </c>
      <c r="L118" s="76" t="s">
        <v>936</v>
      </c>
      <c r="M118" s="76" t="s">
        <v>79</v>
      </c>
      <c r="N118" s="76" t="s">
        <v>410</v>
      </c>
      <c r="O118" s="81">
        <v>43553</v>
      </c>
      <c r="P118" s="76" t="s">
        <v>505</v>
      </c>
      <c r="Q118" s="76" t="s">
        <v>506</v>
      </c>
      <c r="R118" s="76" t="s">
        <v>81</v>
      </c>
      <c r="S118" s="86"/>
      <c r="T118" s="79">
        <v>212714.69</v>
      </c>
      <c r="U118" s="80">
        <v>2.7000000211974077E-2</v>
      </c>
      <c r="V118" s="76" t="s">
        <v>82</v>
      </c>
    </row>
    <row r="119" spans="1:22" ht="29">
      <c r="A119" s="76" t="s">
        <v>47</v>
      </c>
      <c r="B119" s="76" t="s">
        <v>26</v>
      </c>
      <c r="C119" s="77" t="s">
        <v>507</v>
      </c>
      <c r="D119" s="76">
        <v>169</v>
      </c>
      <c r="E119" s="78" t="s">
        <v>501</v>
      </c>
      <c r="F119" s="84" t="s">
        <v>76</v>
      </c>
      <c r="G119" s="79">
        <v>93400</v>
      </c>
      <c r="H119" s="85">
        <v>1</v>
      </c>
      <c r="I119" s="80">
        <v>9.8794306038616636E-3</v>
      </c>
      <c r="J119" s="76" t="s">
        <v>85</v>
      </c>
      <c r="K119" s="76" t="s">
        <v>846</v>
      </c>
      <c r="L119" s="76" t="s">
        <v>938</v>
      </c>
      <c r="M119" s="76" t="s">
        <v>162</v>
      </c>
      <c r="N119" s="76" t="s">
        <v>80</v>
      </c>
      <c r="O119" s="81">
        <v>43552</v>
      </c>
      <c r="P119" s="76" t="s">
        <v>508</v>
      </c>
      <c r="Q119" s="76" t="s">
        <v>509</v>
      </c>
      <c r="R119" s="76" t="s">
        <v>81</v>
      </c>
      <c r="S119" s="86"/>
      <c r="T119" s="79">
        <v>93400</v>
      </c>
      <c r="U119" s="80">
        <v>9.8794306038616636E-3</v>
      </c>
      <c r="V119" s="76" t="s">
        <v>82</v>
      </c>
    </row>
    <row r="120" spans="1:22">
      <c r="A120" s="76" t="s">
        <v>47</v>
      </c>
      <c r="B120" s="76" t="s">
        <v>6</v>
      </c>
      <c r="C120" s="77" t="s">
        <v>507</v>
      </c>
      <c r="D120" s="76">
        <v>169</v>
      </c>
      <c r="E120" s="78" t="s">
        <v>512</v>
      </c>
      <c r="F120" s="84" t="s">
        <v>76</v>
      </c>
      <c r="G120" s="79">
        <v>178604.24</v>
      </c>
      <c r="H120" s="85">
        <v>1</v>
      </c>
      <c r="I120" s="80">
        <v>1.8891950692028408E-2</v>
      </c>
      <c r="J120" s="76" t="s">
        <v>77</v>
      </c>
      <c r="K120" s="76" t="s">
        <v>78</v>
      </c>
      <c r="L120" s="76" t="s">
        <v>935</v>
      </c>
      <c r="M120" s="76" t="s">
        <v>86</v>
      </c>
      <c r="N120" s="76" t="s">
        <v>80</v>
      </c>
      <c r="O120" s="81">
        <v>43552</v>
      </c>
      <c r="P120" s="76" t="s">
        <v>513</v>
      </c>
      <c r="Q120" s="76" t="s">
        <v>514</v>
      </c>
      <c r="R120" s="76"/>
      <c r="S120" s="86"/>
      <c r="T120" s="79">
        <v>178604.24</v>
      </c>
      <c r="U120" s="80">
        <v>1.8891950692028408E-2</v>
      </c>
      <c r="V120" s="76" t="s">
        <v>82</v>
      </c>
    </row>
    <row r="121" spans="1:22" ht="43.5">
      <c r="A121" s="76" t="s">
        <v>47</v>
      </c>
      <c r="B121" s="76" t="s">
        <v>28</v>
      </c>
      <c r="C121" s="77" t="s">
        <v>507</v>
      </c>
      <c r="D121" s="76">
        <v>169</v>
      </c>
      <c r="E121" s="78" t="s">
        <v>515</v>
      </c>
      <c r="F121" s="84" t="s">
        <v>76</v>
      </c>
      <c r="G121" s="79">
        <v>1132750</v>
      </c>
      <c r="H121" s="85">
        <v>11</v>
      </c>
      <c r="I121" s="80">
        <v>1.5887844403117402E-2</v>
      </c>
      <c r="J121" s="76" t="s">
        <v>77</v>
      </c>
      <c r="K121" s="76" t="s">
        <v>78</v>
      </c>
      <c r="L121" s="76" t="s">
        <v>937</v>
      </c>
      <c r="M121" s="76" t="s">
        <v>86</v>
      </c>
      <c r="N121" s="76" t="s">
        <v>80</v>
      </c>
      <c r="O121" s="81">
        <v>43552</v>
      </c>
      <c r="P121" s="76" t="s">
        <v>516</v>
      </c>
      <c r="Q121" s="76" t="s">
        <v>517</v>
      </c>
      <c r="R121" s="76"/>
      <c r="S121" s="86"/>
      <c r="T121" s="79">
        <v>1132750</v>
      </c>
      <c r="U121" s="80">
        <v>1.5887844403117402E-2</v>
      </c>
      <c r="V121" s="76" t="s">
        <v>82</v>
      </c>
    </row>
    <row r="122" spans="1:22" ht="29">
      <c r="A122" s="76" t="s">
        <v>47</v>
      </c>
      <c r="B122" s="76" t="s">
        <v>28</v>
      </c>
      <c r="C122" s="77" t="s">
        <v>507</v>
      </c>
      <c r="D122" s="76">
        <v>169</v>
      </c>
      <c r="E122" s="78" t="s">
        <v>518</v>
      </c>
      <c r="F122" s="84" t="s">
        <v>76</v>
      </c>
      <c r="G122" s="79">
        <v>632201.56000000006</v>
      </c>
      <c r="H122" s="85">
        <v>2</v>
      </c>
      <c r="I122" s="80">
        <v>8.8671993084865064E-3</v>
      </c>
      <c r="J122" s="76" t="s">
        <v>77</v>
      </c>
      <c r="K122" s="76" t="s">
        <v>78</v>
      </c>
      <c r="L122" s="76" t="s">
        <v>938</v>
      </c>
      <c r="M122" s="76" t="s">
        <v>86</v>
      </c>
      <c r="N122" s="76" t="s">
        <v>80</v>
      </c>
      <c r="O122" s="81">
        <v>43552</v>
      </c>
      <c r="P122" s="76" t="s">
        <v>519</v>
      </c>
      <c r="Q122" s="76" t="s">
        <v>520</v>
      </c>
      <c r="R122" s="76"/>
      <c r="S122" s="86"/>
      <c r="T122" s="79">
        <v>632201.56000000006</v>
      </c>
      <c r="U122" s="80">
        <v>8.8671993084865064E-3</v>
      </c>
      <c r="V122" s="76" t="s">
        <v>82</v>
      </c>
    </row>
    <row r="123" spans="1:22">
      <c r="A123" s="76" t="s">
        <v>47</v>
      </c>
      <c r="B123" s="76" t="s">
        <v>28</v>
      </c>
      <c r="C123" s="77" t="s">
        <v>507</v>
      </c>
      <c r="D123" s="76">
        <v>169</v>
      </c>
      <c r="E123" s="78" t="s">
        <v>521</v>
      </c>
      <c r="F123" s="84" t="s">
        <v>76</v>
      </c>
      <c r="G123" s="79">
        <v>511200</v>
      </c>
      <c r="H123" s="85">
        <v>1</v>
      </c>
      <c r="I123" s="80">
        <v>7.1700428681294335E-3</v>
      </c>
      <c r="J123" s="76" t="s">
        <v>77</v>
      </c>
      <c r="K123" s="76" t="s">
        <v>214</v>
      </c>
      <c r="L123" s="76" t="s">
        <v>935</v>
      </c>
      <c r="M123" s="76" t="s">
        <v>86</v>
      </c>
      <c r="N123" s="76" t="s">
        <v>80</v>
      </c>
      <c r="O123" s="81">
        <v>43552</v>
      </c>
      <c r="P123" s="76" t="s">
        <v>522</v>
      </c>
      <c r="Q123" s="76" t="s">
        <v>523</v>
      </c>
      <c r="R123" s="76"/>
      <c r="S123" s="86"/>
      <c r="T123" s="79">
        <v>511200</v>
      </c>
      <c r="U123" s="80">
        <v>7.1700428681294335E-3</v>
      </c>
      <c r="V123" s="76" t="s">
        <v>82</v>
      </c>
    </row>
    <row r="124" spans="1:22" ht="29">
      <c r="A124" s="76" t="s">
        <v>47</v>
      </c>
      <c r="B124" s="76" t="s">
        <v>28</v>
      </c>
      <c r="C124" s="77" t="s">
        <v>507</v>
      </c>
      <c r="D124" s="76">
        <v>169</v>
      </c>
      <c r="E124" s="78" t="s">
        <v>524</v>
      </c>
      <c r="F124" s="84" t="s">
        <v>76</v>
      </c>
      <c r="G124" s="79">
        <v>360000</v>
      </c>
      <c r="H124" s="85">
        <v>1</v>
      </c>
      <c r="I124" s="80">
        <v>5.0493259634714314E-3</v>
      </c>
      <c r="J124" s="76" t="s">
        <v>77</v>
      </c>
      <c r="K124" s="76" t="s">
        <v>214</v>
      </c>
      <c r="L124" s="76" t="s">
        <v>936</v>
      </c>
      <c r="M124" s="76" t="s">
        <v>86</v>
      </c>
      <c r="N124" s="76" t="s">
        <v>80</v>
      </c>
      <c r="O124" s="81">
        <v>43552</v>
      </c>
      <c r="P124" s="76" t="s">
        <v>525</v>
      </c>
      <c r="Q124" s="76" t="s">
        <v>526</v>
      </c>
      <c r="R124" s="76"/>
      <c r="S124" s="86"/>
      <c r="T124" s="79">
        <v>360000</v>
      </c>
      <c r="U124" s="80">
        <v>5.0493259634714314E-3</v>
      </c>
      <c r="V124" s="76" t="s">
        <v>82</v>
      </c>
    </row>
    <row r="125" spans="1:22">
      <c r="A125" s="76" t="s">
        <v>47</v>
      </c>
      <c r="B125" s="76" t="s">
        <v>28</v>
      </c>
      <c r="C125" s="77" t="s">
        <v>507</v>
      </c>
      <c r="D125" s="76">
        <v>169</v>
      </c>
      <c r="E125" s="78" t="s">
        <v>527</v>
      </c>
      <c r="F125" s="84" t="s">
        <v>76</v>
      </c>
      <c r="G125" s="79">
        <v>51600</v>
      </c>
      <c r="H125" s="85">
        <v>1</v>
      </c>
      <c r="I125" s="80">
        <v>7.2373672143090525E-4</v>
      </c>
      <c r="J125" s="76" t="s">
        <v>77</v>
      </c>
      <c r="K125" s="76" t="s">
        <v>214</v>
      </c>
      <c r="L125" s="76" t="s">
        <v>937</v>
      </c>
      <c r="M125" s="76" t="s">
        <v>86</v>
      </c>
      <c r="N125" s="76" t="s">
        <v>80</v>
      </c>
      <c r="O125" s="81">
        <v>43552</v>
      </c>
      <c r="P125" s="76" t="s">
        <v>528</v>
      </c>
      <c r="Q125" s="76" t="s">
        <v>529</v>
      </c>
      <c r="R125" s="76"/>
      <c r="S125" s="86"/>
      <c r="T125" s="79">
        <v>51600</v>
      </c>
      <c r="U125" s="80">
        <v>7.2373672143090525E-4</v>
      </c>
      <c r="V125" s="76" t="s">
        <v>82</v>
      </c>
    </row>
    <row r="126" spans="1:22" ht="29">
      <c r="A126" s="76" t="s">
        <v>47</v>
      </c>
      <c r="B126" s="76" t="s">
        <v>28</v>
      </c>
      <c r="C126" s="77" t="s">
        <v>507</v>
      </c>
      <c r="D126" s="76">
        <v>169</v>
      </c>
      <c r="E126" s="78" t="s">
        <v>530</v>
      </c>
      <c r="F126" s="84" t="s">
        <v>76</v>
      </c>
      <c r="G126" s="79">
        <v>90000</v>
      </c>
      <c r="H126" s="85">
        <v>2</v>
      </c>
      <c r="I126" s="80">
        <v>1.2623314908678579E-3</v>
      </c>
      <c r="J126" s="76" t="s">
        <v>77</v>
      </c>
      <c r="K126" s="76" t="s">
        <v>78</v>
      </c>
      <c r="L126" s="76" t="s">
        <v>939</v>
      </c>
      <c r="M126" s="76" t="s">
        <v>86</v>
      </c>
      <c r="N126" s="76" t="s">
        <v>80</v>
      </c>
      <c r="O126" s="81">
        <v>43552</v>
      </c>
      <c r="P126" s="76" t="s">
        <v>531</v>
      </c>
      <c r="Q126" s="76" t="s">
        <v>532</v>
      </c>
      <c r="R126" s="76"/>
      <c r="S126" s="86"/>
      <c r="T126" s="79">
        <v>90000</v>
      </c>
      <c r="U126" s="80">
        <v>1.2623314908678579E-3</v>
      </c>
      <c r="V126" s="76" t="s">
        <v>82</v>
      </c>
    </row>
    <row r="127" spans="1:22" ht="43.5">
      <c r="A127" s="76" t="s">
        <v>47</v>
      </c>
      <c r="B127" s="76" t="s">
        <v>28</v>
      </c>
      <c r="C127" s="77" t="s">
        <v>507</v>
      </c>
      <c r="D127" s="76">
        <v>169</v>
      </c>
      <c r="E127" s="78" t="s">
        <v>533</v>
      </c>
      <c r="F127" s="84" t="s">
        <v>76</v>
      </c>
      <c r="G127" s="79">
        <v>987139.58</v>
      </c>
      <c r="H127" s="85">
        <v>1</v>
      </c>
      <c r="I127" s="80">
        <v>1.3845526419067456E-2</v>
      </c>
      <c r="J127" s="76" t="s">
        <v>77</v>
      </c>
      <c r="K127" s="76" t="s">
        <v>78</v>
      </c>
      <c r="L127" s="76" t="s">
        <v>940</v>
      </c>
      <c r="M127" s="76" t="s">
        <v>86</v>
      </c>
      <c r="N127" s="76" t="s">
        <v>80</v>
      </c>
      <c r="O127" s="81">
        <v>43552</v>
      </c>
      <c r="P127" s="76" t="s">
        <v>534</v>
      </c>
      <c r="Q127" s="76" t="s">
        <v>535</v>
      </c>
      <c r="R127" s="76"/>
      <c r="S127" s="86"/>
      <c r="T127" s="79">
        <v>987139.58</v>
      </c>
      <c r="U127" s="80">
        <v>1.3845526419067456E-2</v>
      </c>
      <c r="V127" s="76" t="s">
        <v>82</v>
      </c>
    </row>
    <row r="128" spans="1:22">
      <c r="A128" s="76" t="s">
        <v>47</v>
      </c>
      <c r="B128" s="76" t="s">
        <v>28</v>
      </c>
      <c r="C128" s="77" t="s">
        <v>507</v>
      </c>
      <c r="D128" s="76">
        <v>169</v>
      </c>
      <c r="E128" s="78" t="s">
        <v>536</v>
      </c>
      <c r="F128" s="84" t="s">
        <v>76</v>
      </c>
      <c r="G128" s="79">
        <v>55474794.920000002</v>
      </c>
      <c r="H128" s="85">
        <v>1</v>
      </c>
      <c r="I128" s="80">
        <v>0.77808422863280302</v>
      </c>
      <c r="J128" s="76" t="s">
        <v>77</v>
      </c>
      <c r="K128" s="76" t="s">
        <v>83</v>
      </c>
      <c r="L128" s="76" t="s">
        <v>938</v>
      </c>
      <c r="M128" s="76" t="s">
        <v>86</v>
      </c>
      <c r="N128" s="76" t="s">
        <v>80</v>
      </c>
      <c r="O128" s="81">
        <v>43552</v>
      </c>
      <c r="P128" s="76" t="s">
        <v>537</v>
      </c>
      <c r="Q128" s="76" t="s">
        <v>538</v>
      </c>
      <c r="R128" s="76"/>
      <c r="S128" s="86"/>
      <c r="T128" s="79">
        <v>55474794.920000002</v>
      </c>
      <c r="U128" s="80">
        <v>0.77808422863280302</v>
      </c>
      <c r="V128" s="76" t="s">
        <v>82</v>
      </c>
    </row>
    <row r="129" spans="1:22">
      <c r="A129" s="76" t="s">
        <v>47</v>
      </c>
      <c r="B129" s="76" t="s">
        <v>28</v>
      </c>
      <c r="C129" s="77" t="s">
        <v>507</v>
      </c>
      <c r="D129" s="76">
        <v>169</v>
      </c>
      <c r="E129" s="78" t="s">
        <v>539</v>
      </c>
      <c r="F129" s="84" t="s">
        <v>76</v>
      </c>
      <c r="G129" s="79">
        <v>1882064.79</v>
      </c>
      <c r="H129" s="85">
        <v>1</v>
      </c>
      <c r="I129" s="80">
        <v>2.6397662803006688E-2</v>
      </c>
      <c r="J129" s="76" t="s">
        <v>77</v>
      </c>
      <c r="K129" s="76" t="s">
        <v>83</v>
      </c>
      <c r="L129" s="76" t="s">
        <v>939</v>
      </c>
      <c r="M129" s="76" t="s">
        <v>86</v>
      </c>
      <c r="N129" s="76" t="s">
        <v>80</v>
      </c>
      <c r="O129" s="81">
        <v>43552</v>
      </c>
      <c r="P129" s="76" t="s">
        <v>540</v>
      </c>
      <c r="Q129" s="76" t="s">
        <v>541</v>
      </c>
      <c r="R129" s="76"/>
      <c r="S129" s="86"/>
      <c r="T129" s="79">
        <v>1882064.79</v>
      </c>
      <c r="U129" s="80">
        <v>2.6397662803006688E-2</v>
      </c>
      <c r="V129" s="76" t="s">
        <v>82</v>
      </c>
    </row>
    <row r="130" spans="1:22">
      <c r="A130" s="76" t="s">
        <v>47</v>
      </c>
      <c r="B130" s="76" t="s">
        <v>28</v>
      </c>
      <c r="C130" s="77" t="s">
        <v>507</v>
      </c>
      <c r="D130" s="76">
        <v>169</v>
      </c>
      <c r="E130" s="78" t="s">
        <v>542</v>
      </c>
      <c r="F130" s="84" t="s">
        <v>76</v>
      </c>
      <c r="G130" s="79">
        <v>3045229.52</v>
      </c>
      <c r="H130" s="85">
        <v>1</v>
      </c>
      <c r="I130" s="80">
        <v>4.2712101333515683E-2</v>
      </c>
      <c r="J130" s="76" t="s">
        <v>77</v>
      </c>
      <c r="K130" s="76" t="s">
        <v>83</v>
      </c>
      <c r="L130" s="76" t="s">
        <v>940</v>
      </c>
      <c r="M130" s="76" t="s">
        <v>86</v>
      </c>
      <c r="N130" s="76" t="s">
        <v>80</v>
      </c>
      <c r="O130" s="81">
        <v>43552</v>
      </c>
      <c r="P130" s="76" t="s">
        <v>543</v>
      </c>
      <c r="Q130" s="76" t="s">
        <v>544</v>
      </c>
      <c r="R130" s="76"/>
      <c r="S130" s="86"/>
      <c r="T130" s="79">
        <v>3045229.52</v>
      </c>
      <c r="U130" s="80">
        <v>4.2712101333515683E-2</v>
      </c>
      <c r="V130" s="76" t="s">
        <v>82</v>
      </c>
    </row>
    <row r="131" spans="1:22" ht="58">
      <c r="A131" s="76" t="s">
        <v>47</v>
      </c>
      <c r="B131" s="76" t="s">
        <v>20</v>
      </c>
      <c r="C131" s="77" t="s">
        <v>507</v>
      </c>
      <c r="D131" s="76">
        <v>169</v>
      </c>
      <c r="E131" s="78" t="s">
        <v>545</v>
      </c>
      <c r="F131" s="76" t="s">
        <v>364</v>
      </c>
      <c r="G131" s="79">
        <v>973060.2</v>
      </c>
      <c r="H131" s="76">
        <v>1</v>
      </c>
      <c r="I131" s="80">
        <v>0.10292591776530782</v>
      </c>
      <c r="J131" s="76" t="s">
        <v>85</v>
      </c>
      <c r="K131" s="76" t="s">
        <v>83</v>
      </c>
      <c r="L131" s="76" t="s">
        <v>936</v>
      </c>
      <c r="M131" s="76" t="s">
        <v>86</v>
      </c>
      <c r="N131" s="76" t="s">
        <v>80</v>
      </c>
      <c r="O131" s="81">
        <v>43552</v>
      </c>
      <c r="P131" s="76" t="s">
        <v>374</v>
      </c>
      <c r="Q131" s="76" t="s">
        <v>375</v>
      </c>
      <c r="R131" s="76" t="s">
        <v>81</v>
      </c>
      <c r="S131" s="78" t="s">
        <v>546</v>
      </c>
      <c r="T131" s="79">
        <v>933398.51</v>
      </c>
      <c r="U131" s="80">
        <v>9.87306831401807E-2</v>
      </c>
      <c r="V131" s="76" t="s">
        <v>82</v>
      </c>
    </row>
    <row r="132" spans="1:22" ht="29">
      <c r="A132" s="76" t="s">
        <v>47</v>
      </c>
      <c r="B132" s="76" t="s">
        <v>20</v>
      </c>
      <c r="C132" s="77" t="s">
        <v>507</v>
      </c>
      <c r="D132" s="76">
        <v>169</v>
      </c>
      <c r="E132" s="78" t="s">
        <v>547</v>
      </c>
      <c r="F132" s="76" t="s">
        <v>364</v>
      </c>
      <c r="G132" s="82">
        <v>12000</v>
      </c>
      <c r="H132" s="76">
        <v>1</v>
      </c>
      <c r="I132" s="83">
        <v>1.269305859168522E-3</v>
      </c>
      <c r="J132" s="76" t="s">
        <v>85</v>
      </c>
      <c r="K132" s="76" t="s">
        <v>846</v>
      </c>
      <c r="L132" s="76" t="s">
        <v>935</v>
      </c>
      <c r="M132" s="76" t="s">
        <v>86</v>
      </c>
      <c r="N132" s="76" t="s">
        <v>80</v>
      </c>
      <c r="O132" s="81">
        <v>43552</v>
      </c>
      <c r="P132" s="76" t="s">
        <v>548</v>
      </c>
      <c r="Q132" s="76" t="s">
        <v>549</v>
      </c>
      <c r="R132" s="76"/>
      <c r="S132" s="78"/>
      <c r="T132" s="82">
        <v>12000</v>
      </c>
      <c r="U132" s="80">
        <v>1.269305859168522E-3</v>
      </c>
      <c r="V132" s="76" t="s">
        <v>82</v>
      </c>
    </row>
    <row r="133" spans="1:22" ht="29">
      <c r="A133" s="76" t="s">
        <v>47</v>
      </c>
      <c r="B133" s="76" t="s">
        <v>19</v>
      </c>
      <c r="C133" s="77" t="s">
        <v>507</v>
      </c>
      <c r="D133" s="76">
        <v>169</v>
      </c>
      <c r="E133" s="78" t="s">
        <v>550</v>
      </c>
      <c r="F133" s="76" t="s">
        <v>76</v>
      </c>
      <c r="G133" s="79">
        <v>272013.01</v>
      </c>
      <c r="H133" s="76">
        <v>2</v>
      </c>
      <c r="I133" s="80">
        <v>0.10221766091046673</v>
      </c>
      <c r="J133" s="76" t="s">
        <v>77</v>
      </c>
      <c r="K133" s="76" t="s">
        <v>78</v>
      </c>
      <c r="L133" s="76" t="s">
        <v>936</v>
      </c>
      <c r="M133" s="76" t="s">
        <v>86</v>
      </c>
      <c r="N133" s="76" t="s">
        <v>80</v>
      </c>
      <c r="O133" s="81">
        <v>43552</v>
      </c>
      <c r="P133" s="76" t="s">
        <v>551</v>
      </c>
      <c r="Q133" s="76" t="s">
        <v>552</v>
      </c>
      <c r="R133" s="76"/>
      <c r="S133" s="78"/>
      <c r="T133" s="82">
        <v>272013.01</v>
      </c>
      <c r="U133" s="80">
        <v>0.10221766091046673</v>
      </c>
      <c r="V133" s="76" t="s">
        <v>82</v>
      </c>
    </row>
    <row r="134" spans="1:22" ht="29">
      <c r="A134" s="76" t="s">
        <v>47</v>
      </c>
      <c r="B134" s="76" t="s">
        <v>19</v>
      </c>
      <c r="C134" s="77" t="s">
        <v>507</v>
      </c>
      <c r="D134" s="76">
        <v>169</v>
      </c>
      <c r="E134" s="78" t="s">
        <v>553</v>
      </c>
      <c r="F134" s="76" t="s">
        <v>76</v>
      </c>
      <c r="G134" s="79">
        <v>289373.46999999997</v>
      </c>
      <c r="H134" s="76">
        <v>2</v>
      </c>
      <c r="I134" s="80">
        <v>0.1087414136292419</v>
      </c>
      <c r="J134" s="76" t="s">
        <v>77</v>
      </c>
      <c r="K134" s="76" t="s">
        <v>83</v>
      </c>
      <c r="L134" s="76" t="s">
        <v>937</v>
      </c>
      <c r="M134" s="76" t="s">
        <v>86</v>
      </c>
      <c r="N134" s="76" t="s">
        <v>80</v>
      </c>
      <c r="O134" s="81">
        <v>43552</v>
      </c>
      <c r="P134" s="76" t="s">
        <v>554</v>
      </c>
      <c r="Q134" s="76" t="s">
        <v>555</v>
      </c>
      <c r="R134" s="76"/>
      <c r="S134" s="78"/>
      <c r="T134" s="82">
        <v>289373.46999999997</v>
      </c>
      <c r="U134" s="80">
        <v>0.1087414136292419</v>
      </c>
      <c r="V134" s="76" t="s">
        <v>82</v>
      </c>
    </row>
    <row r="135" spans="1:22">
      <c r="A135" s="76" t="s">
        <v>47</v>
      </c>
      <c r="B135" s="76" t="s">
        <v>19</v>
      </c>
      <c r="C135" s="77" t="s">
        <v>507</v>
      </c>
      <c r="D135" s="76">
        <v>169</v>
      </c>
      <c r="E135" s="78" t="s">
        <v>556</v>
      </c>
      <c r="F135" s="76" t="s">
        <v>76</v>
      </c>
      <c r="G135" s="82">
        <v>114267.53</v>
      </c>
      <c r="H135" s="76">
        <v>1</v>
      </c>
      <c r="I135" s="83">
        <v>4.2939709518366731E-2</v>
      </c>
      <c r="J135" s="76" t="s">
        <v>77</v>
      </c>
      <c r="K135" s="76" t="s">
        <v>83</v>
      </c>
      <c r="L135" s="76" t="s">
        <v>938</v>
      </c>
      <c r="M135" s="76" t="s">
        <v>86</v>
      </c>
      <c r="N135" s="76" t="s">
        <v>80</v>
      </c>
      <c r="O135" s="81">
        <v>43552</v>
      </c>
      <c r="P135" s="76" t="s">
        <v>557</v>
      </c>
      <c r="Q135" s="76" t="s">
        <v>558</v>
      </c>
      <c r="R135" s="76"/>
      <c r="S135" s="78"/>
      <c r="T135" s="82">
        <v>114267.53</v>
      </c>
      <c r="U135" s="80">
        <v>4.2939709518366731E-2</v>
      </c>
      <c r="V135" s="76" t="s">
        <v>82</v>
      </c>
    </row>
    <row r="136" spans="1:22">
      <c r="A136" s="76" t="s">
        <v>47</v>
      </c>
      <c r="B136" s="76" t="s">
        <v>19</v>
      </c>
      <c r="C136" s="77" t="s">
        <v>507</v>
      </c>
      <c r="D136" s="76">
        <v>169</v>
      </c>
      <c r="E136" s="78" t="s">
        <v>559</v>
      </c>
      <c r="F136" s="84" t="s">
        <v>364</v>
      </c>
      <c r="G136" s="79">
        <v>266111.55</v>
      </c>
      <c r="H136" s="85">
        <v>1</v>
      </c>
      <c r="I136" s="80">
        <v>9.9999996993741999E-2</v>
      </c>
      <c r="J136" s="76" t="s">
        <v>85</v>
      </c>
      <c r="K136" s="76" t="s">
        <v>83</v>
      </c>
      <c r="L136" s="76" t="s">
        <v>936</v>
      </c>
      <c r="M136" s="76" t="s">
        <v>86</v>
      </c>
      <c r="N136" s="76" t="s">
        <v>80</v>
      </c>
      <c r="O136" s="81">
        <v>43552</v>
      </c>
      <c r="P136" s="76" t="s">
        <v>560</v>
      </c>
      <c r="Q136" s="76" t="s">
        <v>561</v>
      </c>
      <c r="R136" s="76"/>
      <c r="S136" s="86"/>
      <c r="T136" s="79">
        <v>266111.55</v>
      </c>
      <c r="U136" s="80">
        <v>9.9999996993741999E-2</v>
      </c>
      <c r="V136" s="76" t="s">
        <v>82</v>
      </c>
    </row>
    <row r="137" spans="1:22" ht="101.5">
      <c r="A137" s="76" t="s">
        <v>47</v>
      </c>
      <c r="B137" s="76" t="s">
        <v>16</v>
      </c>
      <c r="C137" s="77" t="s">
        <v>507</v>
      </c>
      <c r="D137" s="76">
        <v>169</v>
      </c>
      <c r="E137" s="78" t="s">
        <v>562</v>
      </c>
      <c r="F137" s="76" t="s">
        <v>76</v>
      </c>
      <c r="G137" s="82">
        <v>5572391.6900000004</v>
      </c>
      <c r="H137" s="76">
        <v>1</v>
      </c>
      <c r="I137" s="83">
        <v>0.88413367724477465</v>
      </c>
      <c r="J137" s="76" t="s">
        <v>77</v>
      </c>
      <c r="K137" s="76" t="s">
        <v>83</v>
      </c>
      <c r="L137" s="76" t="s">
        <v>937</v>
      </c>
      <c r="M137" s="76" t="s">
        <v>86</v>
      </c>
      <c r="N137" s="76" t="s">
        <v>80</v>
      </c>
      <c r="O137" s="81">
        <v>43552</v>
      </c>
      <c r="P137" s="76" t="s">
        <v>563</v>
      </c>
      <c r="Q137" s="76" t="s">
        <v>564</v>
      </c>
      <c r="R137" s="76"/>
      <c r="S137" s="78" t="s">
        <v>565</v>
      </c>
      <c r="T137" s="82">
        <v>5572391.6900000004</v>
      </c>
      <c r="U137" s="80">
        <v>0.88413367724477465</v>
      </c>
      <c r="V137" s="76" t="s">
        <v>82</v>
      </c>
    </row>
    <row r="138" spans="1:22" ht="101.5">
      <c r="A138" s="76" t="s">
        <v>47</v>
      </c>
      <c r="B138" s="76" t="s">
        <v>16</v>
      </c>
      <c r="C138" s="77" t="s">
        <v>507</v>
      </c>
      <c r="D138" s="76">
        <v>169</v>
      </c>
      <c r="E138" s="78" t="s">
        <v>566</v>
      </c>
      <c r="F138" s="76" t="s">
        <v>76</v>
      </c>
      <c r="G138" s="82">
        <v>100000</v>
      </c>
      <c r="H138" s="76">
        <v>1</v>
      </c>
      <c r="I138" s="83">
        <v>1.5866323231215188E-2</v>
      </c>
      <c r="J138" s="76" t="s">
        <v>77</v>
      </c>
      <c r="K138" s="76" t="s">
        <v>214</v>
      </c>
      <c r="L138" s="76" t="s">
        <v>935</v>
      </c>
      <c r="M138" s="76" t="s">
        <v>86</v>
      </c>
      <c r="N138" s="76" t="s">
        <v>80</v>
      </c>
      <c r="O138" s="81">
        <v>43552</v>
      </c>
      <c r="P138" s="76" t="s">
        <v>567</v>
      </c>
      <c r="Q138" s="76" t="s">
        <v>568</v>
      </c>
      <c r="R138" s="76"/>
      <c r="S138" s="78" t="s">
        <v>565</v>
      </c>
      <c r="T138" s="82">
        <v>100000</v>
      </c>
      <c r="U138" s="80">
        <v>1.5866323231215188E-2</v>
      </c>
      <c r="V138" s="76" t="s">
        <v>82</v>
      </c>
    </row>
    <row r="139" spans="1:22">
      <c r="A139" s="76" t="s">
        <v>47</v>
      </c>
      <c r="B139" s="76" t="s">
        <v>21</v>
      </c>
      <c r="C139" s="77" t="s">
        <v>570</v>
      </c>
      <c r="D139" s="76">
        <v>169</v>
      </c>
      <c r="E139" s="78" t="s">
        <v>510</v>
      </c>
      <c r="F139" s="76" t="s">
        <v>76</v>
      </c>
      <c r="G139" s="82">
        <v>200000</v>
      </c>
      <c r="H139" s="76">
        <v>1</v>
      </c>
      <c r="I139" s="83">
        <v>1.8132940839784544E-2</v>
      </c>
      <c r="J139" s="76" t="s">
        <v>77</v>
      </c>
      <c r="K139" s="76" t="s">
        <v>214</v>
      </c>
      <c r="L139" s="76" t="s">
        <v>936</v>
      </c>
      <c r="M139" s="76" t="s">
        <v>86</v>
      </c>
      <c r="N139" s="76" t="s">
        <v>80</v>
      </c>
      <c r="O139" s="81">
        <v>43578</v>
      </c>
      <c r="P139" s="76" t="s">
        <v>571</v>
      </c>
      <c r="Q139" s="76" t="s">
        <v>572</v>
      </c>
      <c r="R139" s="76" t="s">
        <v>81</v>
      </c>
      <c r="S139" s="78"/>
      <c r="T139" s="82">
        <v>200000</v>
      </c>
      <c r="U139" s="80">
        <v>1.8132940839784544E-2</v>
      </c>
      <c r="V139" s="76" t="s">
        <v>82</v>
      </c>
    </row>
    <row r="140" spans="1:22" ht="29">
      <c r="A140" s="76" t="s">
        <v>47</v>
      </c>
      <c r="B140" s="76" t="s">
        <v>21</v>
      </c>
      <c r="C140" s="77" t="s">
        <v>570</v>
      </c>
      <c r="D140" s="76">
        <v>169</v>
      </c>
      <c r="E140" s="78" t="s">
        <v>511</v>
      </c>
      <c r="F140" s="84" t="s">
        <v>76</v>
      </c>
      <c r="G140" s="79">
        <v>400000</v>
      </c>
      <c r="H140" s="85">
        <v>1</v>
      </c>
      <c r="I140" s="80">
        <v>3.6265881679569088E-2</v>
      </c>
      <c r="J140" s="76" t="s">
        <v>77</v>
      </c>
      <c r="K140" s="76" t="s">
        <v>78</v>
      </c>
      <c r="L140" s="76" t="s">
        <v>937</v>
      </c>
      <c r="M140" s="76" t="s">
        <v>86</v>
      </c>
      <c r="N140" s="76" t="s">
        <v>80</v>
      </c>
      <c r="O140" s="81">
        <v>43578</v>
      </c>
      <c r="P140" s="76" t="s">
        <v>573</v>
      </c>
      <c r="Q140" s="76" t="s">
        <v>574</v>
      </c>
      <c r="R140" s="76" t="s">
        <v>81</v>
      </c>
      <c r="S140" s="86"/>
      <c r="T140" s="79">
        <v>400000</v>
      </c>
      <c r="U140" s="80">
        <v>3.6265881679569088E-2</v>
      </c>
      <c r="V140" s="76" t="s">
        <v>82</v>
      </c>
    </row>
    <row r="141" spans="1:22" ht="58">
      <c r="A141" s="76" t="s">
        <v>47</v>
      </c>
      <c r="B141" s="76" t="s">
        <v>18</v>
      </c>
      <c r="C141" s="77" t="s">
        <v>570</v>
      </c>
      <c r="D141" s="76">
        <v>169</v>
      </c>
      <c r="E141" s="78" t="s">
        <v>575</v>
      </c>
      <c r="F141" s="84" t="s">
        <v>76</v>
      </c>
      <c r="G141" s="79">
        <v>600000</v>
      </c>
      <c r="H141" s="85">
        <v>12</v>
      </c>
      <c r="I141" s="80">
        <v>4.7598969693645563E-2</v>
      </c>
      <c r="J141" s="76" t="s">
        <v>77</v>
      </c>
      <c r="K141" s="76" t="s">
        <v>78</v>
      </c>
      <c r="L141" s="76" t="s">
        <v>935</v>
      </c>
      <c r="M141" s="76" t="s">
        <v>86</v>
      </c>
      <c r="N141" s="76" t="s">
        <v>80</v>
      </c>
      <c r="O141" s="81">
        <v>43578</v>
      </c>
      <c r="P141" s="76" t="s">
        <v>576</v>
      </c>
      <c r="Q141" s="76" t="s">
        <v>577</v>
      </c>
      <c r="R141" s="76"/>
      <c r="S141" s="86"/>
      <c r="T141" s="79">
        <v>600000</v>
      </c>
      <c r="U141" s="80">
        <v>4.7598969693645563E-2</v>
      </c>
      <c r="V141" s="76" t="s">
        <v>82</v>
      </c>
    </row>
    <row r="142" spans="1:22" ht="101.5">
      <c r="A142" s="76" t="s">
        <v>48</v>
      </c>
      <c r="B142" s="76" t="s">
        <v>37</v>
      </c>
      <c r="C142" s="77" t="s">
        <v>598</v>
      </c>
      <c r="D142" s="76">
        <v>169</v>
      </c>
      <c r="E142" s="78" t="s">
        <v>256</v>
      </c>
      <c r="F142" s="76" t="s">
        <v>76</v>
      </c>
      <c r="G142" s="79">
        <v>3803310.07</v>
      </c>
      <c r="H142" s="76">
        <v>1</v>
      </c>
      <c r="I142" s="80">
        <v>7.9640758315620078E-2</v>
      </c>
      <c r="J142" s="76" t="s">
        <v>77</v>
      </c>
      <c r="K142" s="76" t="s">
        <v>83</v>
      </c>
      <c r="L142" s="76" t="s">
        <v>943</v>
      </c>
      <c r="M142" s="76" t="s">
        <v>86</v>
      </c>
      <c r="N142" s="76" t="s">
        <v>80</v>
      </c>
      <c r="O142" s="81">
        <v>43613</v>
      </c>
      <c r="P142" s="76" t="s">
        <v>599</v>
      </c>
      <c r="Q142" s="76" t="s">
        <v>600</v>
      </c>
      <c r="R142" s="76" t="s">
        <v>81</v>
      </c>
      <c r="S142" s="78" t="s">
        <v>601</v>
      </c>
      <c r="T142" s="79">
        <v>3803310.07</v>
      </c>
      <c r="U142" s="80">
        <v>7.9640758315620078E-2</v>
      </c>
      <c r="V142" s="76" t="s">
        <v>82</v>
      </c>
    </row>
    <row r="143" spans="1:22" ht="101.5">
      <c r="A143" s="76" t="s">
        <v>48</v>
      </c>
      <c r="B143" s="76" t="s">
        <v>37</v>
      </c>
      <c r="C143" s="77" t="s">
        <v>598</v>
      </c>
      <c r="D143" s="76">
        <v>169</v>
      </c>
      <c r="E143" s="78" t="s">
        <v>257</v>
      </c>
      <c r="F143" s="76" t="s">
        <v>76</v>
      </c>
      <c r="G143" s="82">
        <v>4659779.08</v>
      </c>
      <c r="H143" s="76">
        <v>1</v>
      </c>
      <c r="I143" s="83">
        <v>9.7575094505629553E-2</v>
      </c>
      <c r="J143" s="76" t="s">
        <v>77</v>
      </c>
      <c r="K143" s="76" t="s">
        <v>83</v>
      </c>
      <c r="L143" s="76" t="s">
        <v>944</v>
      </c>
      <c r="M143" s="76" t="s">
        <v>86</v>
      </c>
      <c r="N143" s="76" t="s">
        <v>80</v>
      </c>
      <c r="O143" s="81">
        <v>43613</v>
      </c>
      <c r="P143" s="76" t="s">
        <v>602</v>
      </c>
      <c r="Q143" s="76" t="s">
        <v>603</v>
      </c>
      <c r="R143" s="76" t="s">
        <v>81</v>
      </c>
      <c r="S143" s="78" t="s">
        <v>604</v>
      </c>
      <c r="T143" s="82">
        <v>4659779.08</v>
      </c>
      <c r="U143" s="80">
        <v>9.7575094505629553E-2</v>
      </c>
      <c r="V143" s="76" t="s">
        <v>82</v>
      </c>
    </row>
    <row r="144" spans="1:22" ht="101.5">
      <c r="A144" s="76" t="s">
        <v>48</v>
      </c>
      <c r="B144" s="76" t="s">
        <v>37</v>
      </c>
      <c r="C144" s="77" t="s">
        <v>598</v>
      </c>
      <c r="D144" s="76">
        <v>169</v>
      </c>
      <c r="E144" s="78" t="s">
        <v>258</v>
      </c>
      <c r="F144" s="84" t="s">
        <v>76</v>
      </c>
      <c r="G144" s="79">
        <v>13204809.74</v>
      </c>
      <c r="H144" s="85">
        <v>1</v>
      </c>
      <c r="I144" s="80">
        <v>0.27650679059861299</v>
      </c>
      <c r="J144" s="76" t="s">
        <v>77</v>
      </c>
      <c r="K144" s="76" t="s">
        <v>83</v>
      </c>
      <c r="L144" s="76" t="s">
        <v>945</v>
      </c>
      <c r="M144" s="76" t="s">
        <v>86</v>
      </c>
      <c r="N144" s="76" t="s">
        <v>80</v>
      </c>
      <c r="O144" s="81">
        <v>43613</v>
      </c>
      <c r="P144" s="76" t="s">
        <v>605</v>
      </c>
      <c r="Q144" s="76" t="s">
        <v>606</v>
      </c>
      <c r="R144" s="76" t="s">
        <v>81</v>
      </c>
      <c r="S144" s="86" t="s">
        <v>607</v>
      </c>
      <c r="T144" s="79">
        <v>13204809.74</v>
      </c>
      <c r="U144" s="80">
        <v>0.27650679059861299</v>
      </c>
      <c r="V144" s="76" t="s">
        <v>82</v>
      </c>
    </row>
    <row r="145" spans="1:22" ht="87">
      <c r="A145" s="76" t="s">
        <v>48</v>
      </c>
      <c r="B145" s="76" t="s">
        <v>37</v>
      </c>
      <c r="C145" s="77" t="s">
        <v>598</v>
      </c>
      <c r="D145" s="76">
        <v>169</v>
      </c>
      <c r="E145" s="78" t="s">
        <v>259</v>
      </c>
      <c r="F145" s="84" t="s">
        <v>76</v>
      </c>
      <c r="G145" s="79">
        <v>8406298.2300000004</v>
      </c>
      <c r="H145" s="85">
        <v>1</v>
      </c>
      <c r="I145" s="80">
        <v>0.17602665923697747</v>
      </c>
      <c r="J145" s="76" t="s">
        <v>77</v>
      </c>
      <c r="K145" s="76" t="s">
        <v>83</v>
      </c>
      <c r="L145" s="76" t="s">
        <v>946</v>
      </c>
      <c r="M145" s="76" t="s">
        <v>86</v>
      </c>
      <c r="N145" s="76" t="s">
        <v>80</v>
      </c>
      <c r="O145" s="81">
        <v>43613</v>
      </c>
      <c r="P145" s="76" t="s">
        <v>608</v>
      </c>
      <c r="Q145" s="76" t="s">
        <v>609</v>
      </c>
      <c r="R145" s="76" t="s">
        <v>81</v>
      </c>
      <c r="S145" s="86" t="s">
        <v>610</v>
      </c>
      <c r="T145" s="79">
        <v>8406298.2300000004</v>
      </c>
      <c r="U145" s="80">
        <v>0.17602665923697747</v>
      </c>
      <c r="V145" s="76" t="s">
        <v>82</v>
      </c>
    </row>
    <row r="146" spans="1:22">
      <c r="A146" s="76" t="s">
        <v>48</v>
      </c>
      <c r="B146" s="76" t="s">
        <v>37</v>
      </c>
      <c r="C146" s="77" t="s">
        <v>598</v>
      </c>
      <c r="D146" s="76">
        <v>169</v>
      </c>
      <c r="E146" s="78" t="s">
        <v>611</v>
      </c>
      <c r="F146" s="76" t="s">
        <v>76</v>
      </c>
      <c r="G146" s="82">
        <v>2763545.72</v>
      </c>
      <c r="H146" s="76">
        <v>1</v>
      </c>
      <c r="I146" s="83">
        <v>5.7868244431799984E-2</v>
      </c>
      <c r="J146" s="76" t="s">
        <v>77</v>
      </c>
      <c r="K146" s="76" t="s">
        <v>83</v>
      </c>
      <c r="L146" s="76" t="s">
        <v>947</v>
      </c>
      <c r="M146" s="76" t="s">
        <v>86</v>
      </c>
      <c r="N146" s="76" t="s">
        <v>80</v>
      </c>
      <c r="O146" s="81">
        <v>43613</v>
      </c>
      <c r="P146" s="76" t="s">
        <v>612</v>
      </c>
      <c r="Q146" s="76" t="s">
        <v>613</v>
      </c>
      <c r="R146" s="76" t="s">
        <v>81</v>
      </c>
      <c r="S146" s="78"/>
      <c r="T146" s="82">
        <v>2763545.72</v>
      </c>
      <c r="U146" s="80">
        <v>5.7868244431799984E-2</v>
      </c>
      <c r="V146" s="76" t="s">
        <v>82</v>
      </c>
    </row>
    <row r="147" spans="1:22">
      <c r="A147" s="76" t="s">
        <v>48</v>
      </c>
      <c r="B147" s="76" t="s">
        <v>37</v>
      </c>
      <c r="C147" s="77" t="s">
        <v>598</v>
      </c>
      <c r="D147" s="76">
        <v>169</v>
      </c>
      <c r="E147" s="78" t="s">
        <v>614</v>
      </c>
      <c r="F147" s="84" t="s">
        <v>76</v>
      </c>
      <c r="G147" s="79">
        <v>2062758.82</v>
      </c>
      <c r="H147" s="85">
        <v>1</v>
      </c>
      <c r="I147" s="80">
        <v>4.3193868925610286E-2</v>
      </c>
      <c r="J147" s="76" t="s">
        <v>77</v>
      </c>
      <c r="K147" s="76" t="s">
        <v>83</v>
      </c>
      <c r="L147" s="76" t="s">
        <v>948</v>
      </c>
      <c r="M147" s="76" t="s">
        <v>86</v>
      </c>
      <c r="N147" s="76" t="s">
        <v>80</v>
      </c>
      <c r="O147" s="81">
        <v>43613</v>
      </c>
      <c r="P147" s="76" t="s">
        <v>615</v>
      </c>
      <c r="Q147" s="76" t="s">
        <v>616</v>
      </c>
      <c r="R147" s="76" t="s">
        <v>81</v>
      </c>
      <c r="S147" s="86"/>
      <c r="T147" s="79">
        <v>2062758.82</v>
      </c>
      <c r="U147" s="80">
        <v>4.3193868925610286E-2</v>
      </c>
      <c r="V147" s="76" t="s">
        <v>82</v>
      </c>
    </row>
    <row r="148" spans="1:22">
      <c r="A148" s="76" t="s">
        <v>48</v>
      </c>
      <c r="B148" s="76" t="s">
        <v>37</v>
      </c>
      <c r="C148" s="77" t="s">
        <v>598</v>
      </c>
      <c r="D148" s="76">
        <v>169</v>
      </c>
      <c r="E148" s="78" t="s">
        <v>617</v>
      </c>
      <c r="F148" s="76" t="s">
        <v>76</v>
      </c>
      <c r="G148" s="79">
        <v>2064949.03</v>
      </c>
      <c r="H148" s="76">
        <v>1</v>
      </c>
      <c r="I148" s="80">
        <v>4.3239731603661791E-2</v>
      </c>
      <c r="J148" s="76" t="s">
        <v>77</v>
      </c>
      <c r="K148" s="76" t="s">
        <v>83</v>
      </c>
      <c r="L148" s="76" t="s">
        <v>957</v>
      </c>
      <c r="M148" s="76" t="s">
        <v>86</v>
      </c>
      <c r="N148" s="76" t="s">
        <v>80</v>
      </c>
      <c r="O148" s="81">
        <v>43613</v>
      </c>
      <c r="P148" s="76" t="s">
        <v>618</v>
      </c>
      <c r="Q148" s="76" t="s">
        <v>619</v>
      </c>
      <c r="R148" s="76" t="s">
        <v>81</v>
      </c>
      <c r="S148" s="78"/>
      <c r="T148" s="82">
        <v>2064949.03</v>
      </c>
      <c r="U148" s="80">
        <v>4.3239731603661791E-2</v>
      </c>
      <c r="V148" s="76" t="s">
        <v>82</v>
      </c>
    </row>
    <row r="149" spans="1:22">
      <c r="A149" s="76" t="s">
        <v>48</v>
      </c>
      <c r="B149" s="76" t="s">
        <v>37</v>
      </c>
      <c r="C149" s="77" t="s">
        <v>598</v>
      </c>
      <c r="D149" s="76">
        <v>169</v>
      </c>
      <c r="E149" s="78" t="s">
        <v>620</v>
      </c>
      <c r="F149" s="76" t="s">
        <v>76</v>
      </c>
      <c r="G149" s="79">
        <v>2313872.12</v>
      </c>
      <c r="H149" s="76">
        <v>1</v>
      </c>
      <c r="I149" s="80">
        <v>4.8452144813470731E-2</v>
      </c>
      <c r="J149" s="76" t="s">
        <v>77</v>
      </c>
      <c r="K149" s="76" t="s">
        <v>83</v>
      </c>
      <c r="L149" s="76" t="s">
        <v>949</v>
      </c>
      <c r="M149" s="76" t="s">
        <v>86</v>
      </c>
      <c r="N149" s="76" t="s">
        <v>80</v>
      </c>
      <c r="O149" s="81">
        <v>43613</v>
      </c>
      <c r="P149" s="76" t="s">
        <v>621</v>
      </c>
      <c r="Q149" s="76" t="s">
        <v>622</v>
      </c>
      <c r="R149" s="76" t="s">
        <v>81</v>
      </c>
      <c r="S149" s="78"/>
      <c r="T149" s="79">
        <v>2313872.12</v>
      </c>
      <c r="U149" s="80">
        <v>4.8452144813470731E-2</v>
      </c>
      <c r="V149" s="76" t="s">
        <v>82</v>
      </c>
    </row>
    <row r="150" spans="1:22">
      <c r="A150" s="76" t="s">
        <v>48</v>
      </c>
      <c r="B150" s="76" t="s">
        <v>37</v>
      </c>
      <c r="C150" s="77" t="s">
        <v>598</v>
      </c>
      <c r="D150" s="76">
        <v>169</v>
      </c>
      <c r="E150" s="78" t="s">
        <v>623</v>
      </c>
      <c r="F150" s="84" t="s">
        <v>76</v>
      </c>
      <c r="G150" s="79">
        <v>3700919.16</v>
      </c>
      <c r="H150" s="85">
        <v>2</v>
      </c>
      <c r="I150" s="80">
        <v>7.749670758955704E-2</v>
      </c>
      <c r="J150" s="76" t="s">
        <v>77</v>
      </c>
      <c r="K150" s="76" t="s">
        <v>83</v>
      </c>
      <c r="L150" s="76" t="s">
        <v>950</v>
      </c>
      <c r="M150" s="76" t="s">
        <v>86</v>
      </c>
      <c r="N150" s="76" t="s">
        <v>80</v>
      </c>
      <c r="O150" s="81">
        <v>43613</v>
      </c>
      <c r="P150" s="76" t="s">
        <v>624</v>
      </c>
      <c r="Q150" s="76" t="s">
        <v>625</v>
      </c>
      <c r="R150" s="76" t="s">
        <v>81</v>
      </c>
      <c r="S150" s="86"/>
      <c r="T150" s="79">
        <v>3700919.16</v>
      </c>
      <c r="U150" s="80">
        <v>7.749670758955704E-2</v>
      </c>
      <c r="V150" s="76" t="s">
        <v>82</v>
      </c>
    </row>
    <row r="151" spans="1:22" ht="29">
      <c r="A151" s="76" t="s">
        <v>47</v>
      </c>
      <c r="B151" s="76" t="s">
        <v>11</v>
      </c>
      <c r="C151" s="77" t="s">
        <v>626</v>
      </c>
      <c r="D151" s="76">
        <v>169</v>
      </c>
      <c r="E151" s="78" t="s">
        <v>627</v>
      </c>
      <c r="F151" s="84" t="s">
        <v>76</v>
      </c>
      <c r="G151" s="79">
        <v>120000</v>
      </c>
      <c r="H151" s="85">
        <v>1</v>
      </c>
      <c r="I151" s="80">
        <v>1.5231670297133166E-2</v>
      </c>
      <c r="J151" s="76" t="s">
        <v>77</v>
      </c>
      <c r="K151" s="76" t="s">
        <v>78</v>
      </c>
      <c r="L151" s="76" t="s">
        <v>936</v>
      </c>
      <c r="M151" s="76" t="s">
        <v>86</v>
      </c>
      <c r="N151" s="76" t="s">
        <v>80</v>
      </c>
      <c r="O151" s="81">
        <v>43613</v>
      </c>
      <c r="P151" s="76" t="s">
        <v>628</v>
      </c>
      <c r="Q151" s="76" t="s">
        <v>629</v>
      </c>
      <c r="R151" s="76" t="s">
        <v>81</v>
      </c>
      <c r="S151" s="86"/>
      <c r="T151" s="79">
        <v>120000</v>
      </c>
      <c r="U151" s="80">
        <v>1.5231670297133166E-2</v>
      </c>
      <c r="V151" s="76" t="s">
        <v>82</v>
      </c>
    </row>
    <row r="152" spans="1:22" ht="29">
      <c r="A152" s="76" t="s">
        <v>47</v>
      </c>
      <c r="B152" s="76" t="s">
        <v>11</v>
      </c>
      <c r="C152" s="77" t="s">
        <v>626</v>
      </c>
      <c r="D152" s="76">
        <v>169</v>
      </c>
      <c r="E152" s="78" t="s">
        <v>630</v>
      </c>
      <c r="F152" s="84" t="s">
        <v>76</v>
      </c>
      <c r="G152" s="79">
        <v>25000</v>
      </c>
      <c r="H152" s="85">
        <v>1</v>
      </c>
      <c r="I152" s="80">
        <v>3.1732646452360762E-3</v>
      </c>
      <c r="J152" s="76" t="s">
        <v>77</v>
      </c>
      <c r="K152" s="76" t="s">
        <v>276</v>
      </c>
      <c r="L152" s="76" t="s">
        <v>937</v>
      </c>
      <c r="M152" s="76" t="s">
        <v>86</v>
      </c>
      <c r="N152" s="76" t="s">
        <v>80</v>
      </c>
      <c r="O152" s="81">
        <v>43613</v>
      </c>
      <c r="P152" s="76" t="s">
        <v>631</v>
      </c>
      <c r="Q152" s="76" t="s">
        <v>632</v>
      </c>
      <c r="R152" s="76" t="s">
        <v>81</v>
      </c>
      <c r="S152" s="86"/>
      <c r="T152" s="79">
        <v>25000</v>
      </c>
      <c r="U152" s="80">
        <v>3.1732646452360762E-3</v>
      </c>
      <c r="V152" s="76" t="s">
        <v>82</v>
      </c>
    </row>
    <row r="153" spans="1:22" ht="29">
      <c r="A153" s="76" t="s">
        <v>47</v>
      </c>
      <c r="B153" s="76" t="s">
        <v>22</v>
      </c>
      <c r="C153" s="77" t="s">
        <v>626</v>
      </c>
      <c r="D153" s="76">
        <v>169</v>
      </c>
      <c r="E153" s="78" t="s">
        <v>569</v>
      </c>
      <c r="F153" s="76" t="s">
        <v>76</v>
      </c>
      <c r="G153" s="79">
        <v>98791.41</v>
      </c>
      <c r="H153" s="76">
        <v>1</v>
      </c>
      <c r="I153" s="80">
        <v>3.712405832444151E-2</v>
      </c>
      <c r="J153" s="76" t="s">
        <v>77</v>
      </c>
      <c r="K153" s="76" t="s">
        <v>83</v>
      </c>
      <c r="L153" s="76" t="s">
        <v>939</v>
      </c>
      <c r="M153" s="76" t="s">
        <v>86</v>
      </c>
      <c r="N153" s="76" t="s">
        <v>80</v>
      </c>
      <c r="O153" s="81">
        <v>43613</v>
      </c>
      <c r="P153" s="76" t="s">
        <v>633</v>
      </c>
      <c r="Q153" s="76" t="s">
        <v>634</v>
      </c>
      <c r="R153" s="76" t="s">
        <v>81</v>
      </c>
      <c r="S153" s="78"/>
      <c r="T153" s="82">
        <v>98791.41</v>
      </c>
      <c r="U153" s="80">
        <v>3.712405832444151E-2</v>
      </c>
      <c r="V153" s="76" t="s">
        <v>82</v>
      </c>
    </row>
    <row r="154" spans="1:22" ht="29">
      <c r="A154" s="76" t="s">
        <v>48</v>
      </c>
      <c r="B154" s="76" t="s">
        <v>38</v>
      </c>
      <c r="C154" s="77" t="s">
        <v>635</v>
      </c>
      <c r="D154" s="76">
        <v>169</v>
      </c>
      <c r="E154" s="78" t="s">
        <v>636</v>
      </c>
      <c r="F154" s="76" t="s">
        <v>76</v>
      </c>
      <c r="G154" s="82">
        <v>1213134.08</v>
      </c>
      <c r="H154" s="76">
        <v>1</v>
      </c>
      <c r="I154" s="83">
        <v>2.819351681699659E-2</v>
      </c>
      <c r="J154" s="76" t="s">
        <v>77</v>
      </c>
      <c r="K154" s="76" t="s">
        <v>83</v>
      </c>
      <c r="L154" s="76" t="s">
        <v>958</v>
      </c>
      <c r="M154" s="76" t="s">
        <v>86</v>
      </c>
      <c r="N154" s="76" t="s">
        <v>410</v>
      </c>
      <c r="O154" s="81">
        <v>43626</v>
      </c>
      <c r="P154" s="76" t="s">
        <v>637</v>
      </c>
      <c r="Q154" s="76" t="s">
        <v>638</v>
      </c>
      <c r="R154" s="76" t="s">
        <v>81</v>
      </c>
      <c r="S154" s="78"/>
      <c r="T154" s="82">
        <v>1213134.08</v>
      </c>
      <c r="U154" s="80">
        <v>2.819351681699659E-2</v>
      </c>
      <c r="V154" s="76" t="s">
        <v>82</v>
      </c>
    </row>
    <row r="155" spans="1:22" ht="29">
      <c r="A155" s="76" t="s">
        <v>48</v>
      </c>
      <c r="B155" s="76" t="s">
        <v>38</v>
      </c>
      <c r="C155" s="77" t="s">
        <v>635</v>
      </c>
      <c r="D155" s="76">
        <v>169</v>
      </c>
      <c r="E155" s="78" t="s">
        <v>152</v>
      </c>
      <c r="F155" s="84" t="s">
        <v>76</v>
      </c>
      <c r="G155" s="79">
        <v>960700.62</v>
      </c>
      <c r="H155" s="85">
        <v>1</v>
      </c>
      <c r="I155" s="80">
        <v>2.2326904777144708E-2</v>
      </c>
      <c r="J155" s="76" t="s">
        <v>77</v>
      </c>
      <c r="K155" s="76" t="s">
        <v>83</v>
      </c>
      <c r="L155" s="76" t="s">
        <v>959</v>
      </c>
      <c r="M155" s="76" t="s">
        <v>86</v>
      </c>
      <c r="N155" s="76" t="s">
        <v>410</v>
      </c>
      <c r="O155" s="81">
        <v>43626</v>
      </c>
      <c r="P155" s="76" t="s">
        <v>639</v>
      </c>
      <c r="Q155" s="76" t="s">
        <v>640</v>
      </c>
      <c r="R155" s="76" t="s">
        <v>81</v>
      </c>
      <c r="S155" s="86"/>
      <c r="T155" s="79">
        <v>960700.62</v>
      </c>
      <c r="U155" s="80">
        <v>2.2326904777144708E-2</v>
      </c>
      <c r="V155" s="76" t="s">
        <v>82</v>
      </c>
    </row>
    <row r="156" spans="1:22" ht="29">
      <c r="A156" s="76" t="s">
        <v>48</v>
      </c>
      <c r="B156" s="76" t="s">
        <v>38</v>
      </c>
      <c r="C156" s="77" t="s">
        <v>635</v>
      </c>
      <c r="D156" s="76">
        <v>169</v>
      </c>
      <c r="E156" s="78" t="s">
        <v>153</v>
      </c>
      <c r="F156" s="84" t="s">
        <v>76</v>
      </c>
      <c r="G156" s="79">
        <v>2015010.84</v>
      </c>
      <c r="H156" s="85">
        <v>1</v>
      </c>
      <c r="I156" s="80">
        <v>4.6829318325613628E-2</v>
      </c>
      <c r="J156" s="76" t="s">
        <v>77</v>
      </c>
      <c r="K156" s="76" t="s">
        <v>83</v>
      </c>
      <c r="L156" s="76" t="s">
        <v>960</v>
      </c>
      <c r="M156" s="76" t="s">
        <v>86</v>
      </c>
      <c r="N156" s="76" t="s">
        <v>410</v>
      </c>
      <c r="O156" s="81">
        <v>43626</v>
      </c>
      <c r="P156" s="76" t="s">
        <v>641</v>
      </c>
      <c r="Q156" s="76" t="s">
        <v>642</v>
      </c>
      <c r="R156" s="76" t="s">
        <v>81</v>
      </c>
      <c r="S156" s="86"/>
      <c r="T156" s="79">
        <v>2015010.84</v>
      </c>
      <c r="U156" s="80">
        <v>4.6829318325613628E-2</v>
      </c>
      <c r="V156" s="76" t="s">
        <v>82</v>
      </c>
    </row>
    <row r="157" spans="1:22" ht="29">
      <c r="A157" s="76" t="s">
        <v>48</v>
      </c>
      <c r="B157" s="76" t="s">
        <v>38</v>
      </c>
      <c r="C157" s="77" t="s">
        <v>635</v>
      </c>
      <c r="D157" s="76">
        <v>169</v>
      </c>
      <c r="E157" s="78" t="s">
        <v>166</v>
      </c>
      <c r="F157" s="84" t="s">
        <v>76</v>
      </c>
      <c r="G157" s="79">
        <v>2675398.0299999998</v>
      </c>
      <c r="H157" s="85">
        <v>1</v>
      </c>
      <c r="I157" s="80">
        <v>6.2176869477580367E-2</v>
      </c>
      <c r="J157" s="76" t="s">
        <v>77</v>
      </c>
      <c r="K157" s="76" t="s">
        <v>83</v>
      </c>
      <c r="L157" s="76" t="s">
        <v>961</v>
      </c>
      <c r="M157" s="76" t="s">
        <v>86</v>
      </c>
      <c r="N157" s="76" t="s">
        <v>410</v>
      </c>
      <c r="O157" s="81">
        <v>43626</v>
      </c>
      <c r="P157" s="76" t="s">
        <v>643</v>
      </c>
      <c r="Q157" s="76" t="s">
        <v>644</v>
      </c>
      <c r="R157" s="76" t="s">
        <v>81</v>
      </c>
      <c r="S157" s="86"/>
      <c r="T157" s="79">
        <v>2675398.0299999998</v>
      </c>
      <c r="U157" s="80">
        <v>6.2176869477580367E-2</v>
      </c>
      <c r="V157" s="76" t="s">
        <v>82</v>
      </c>
    </row>
    <row r="158" spans="1:22" ht="29">
      <c r="A158" s="76" t="s">
        <v>48</v>
      </c>
      <c r="B158" s="76" t="s">
        <v>38</v>
      </c>
      <c r="C158" s="77" t="s">
        <v>635</v>
      </c>
      <c r="D158" s="76">
        <v>169</v>
      </c>
      <c r="E158" s="78" t="s">
        <v>188</v>
      </c>
      <c r="F158" s="76" t="s">
        <v>76</v>
      </c>
      <c r="G158" s="82">
        <v>1733394.27</v>
      </c>
      <c r="H158" s="76">
        <v>1</v>
      </c>
      <c r="I158" s="83">
        <v>4.0284484054499997E-2</v>
      </c>
      <c r="J158" s="76" t="s">
        <v>77</v>
      </c>
      <c r="K158" s="76" t="s">
        <v>83</v>
      </c>
      <c r="L158" s="76" t="s">
        <v>962</v>
      </c>
      <c r="M158" s="76" t="s">
        <v>86</v>
      </c>
      <c r="N158" s="76" t="s">
        <v>410</v>
      </c>
      <c r="O158" s="81">
        <v>43626</v>
      </c>
      <c r="P158" s="76" t="s">
        <v>645</v>
      </c>
      <c r="Q158" s="76" t="s">
        <v>646</v>
      </c>
      <c r="R158" s="76" t="s">
        <v>81</v>
      </c>
      <c r="S158" s="78"/>
      <c r="T158" s="82">
        <v>1733394.27</v>
      </c>
      <c r="U158" s="80">
        <v>4.0284484054499997E-2</v>
      </c>
      <c r="V158" s="76" t="s">
        <v>82</v>
      </c>
    </row>
    <row r="159" spans="1:22" ht="188.5">
      <c r="A159" s="76" t="s">
        <v>47</v>
      </c>
      <c r="B159" s="76" t="s">
        <v>35</v>
      </c>
      <c r="C159" s="77" t="s">
        <v>726</v>
      </c>
      <c r="D159" s="76">
        <v>169</v>
      </c>
      <c r="E159" s="78" t="s">
        <v>727</v>
      </c>
      <c r="F159" s="84" t="s">
        <v>105</v>
      </c>
      <c r="G159" s="79">
        <v>130428.57150000001</v>
      </c>
      <c r="H159" s="85">
        <v>1</v>
      </c>
      <c r="I159" s="80">
        <v>1.5000000000000001E-2</v>
      </c>
      <c r="J159" s="76" t="s">
        <v>85</v>
      </c>
      <c r="K159" s="76" t="s">
        <v>846</v>
      </c>
      <c r="L159" s="76" t="s">
        <v>935</v>
      </c>
      <c r="M159" s="76" t="s">
        <v>86</v>
      </c>
      <c r="N159" s="76" t="s">
        <v>80</v>
      </c>
      <c r="O159" s="81">
        <v>43641</v>
      </c>
      <c r="P159" s="76" t="s">
        <v>728</v>
      </c>
      <c r="Q159" s="76" t="s">
        <v>729</v>
      </c>
      <c r="R159" s="76" t="s">
        <v>81</v>
      </c>
      <c r="S159" s="86" t="s">
        <v>730</v>
      </c>
      <c r="T159" s="79">
        <v>130428.57150000001</v>
      </c>
      <c r="U159" s="80">
        <v>1.5000000000000001E-2</v>
      </c>
      <c r="V159" s="76" t="s">
        <v>82</v>
      </c>
    </row>
    <row r="160" spans="1:22" ht="188.5">
      <c r="A160" s="76" t="s">
        <v>47</v>
      </c>
      <c r="B160" s="76" t="s">
        <v>28</v>
      </c>
      <c r="C160" s="77" t="s">
        <v>726</v>
      </c>
      <c r="D160" s="76">
        <v>169</v>
      </c>
      <c r="E160" s="78" t="s">
        <v>727</v>
      </c>
      <c r="F160" s="84" t="s">
        <v>105</v>
      </c>
      <c r="G160" s="79">
        <v>1069449.6729000001</v>
      </c>
      <c r="H160" s="85">
        <v>1</v>
      </c>
      <c r="I160" s="80">
        <v>1.5000000000000001E-2</v>
      </c>
      <c r="J160" s="76" t="s">
        <v>85</v>
      </c>
      <c r="K160" s="76" t="s">
        <v>846</v>
      </c>
      <c r="L160" s="76" t="s">
        <v>935</v>
      </c>
      <c r="M160" s="76" t="s">
        <v>86</v>
      </c>
      <c r="N160" s="76" t="s">
        <v>80</v>
      </c>
      <c r="O160" s="81">
        <v>43641</v>
      </c>
      <c r="P160" s="76" t="s">
        <v>731</v>
      </c>
      <c r="Q160" s="76" t="s">
        <v>732</v>
      </c>
      <c r="R160" s="76" t="s">
        <v>81</v>
      </c>
      <c r="S160" s="86" t="s">
        <v>730</v>
      </c>
      <c r="T160" s="79">
        <v>1069449.6729000001</v>
      </c>
      <c r="U160" s="80">
        <v>1.5000000000000001E-2</v>
      </c>
      <c r="V160" s="76" t="s">
        <v>82</v>
      </c>
    </row>
    <row r="161" spans="1:22" ht="188.5">
      <c r="A161" s="76" t="s">
        <v>47</v>
      </c>
      <c r="B161" s="76" t="s">
        <v>7</v>
      </c>
      <c r="C161" s="77" t="s">
        <v>726</v>
      </c>
      <c r="D161" s="76">
        <v>169</v>
      </c>
      <c r="E161" s="78" t="s">
        <v>727</v>
      </c>
      <c r="F161" s="84" t="s">
        <v>105</v>
      </c>
      <c r="G161" s="79">
        <v>165444.75750000001</v>
      </c>
      <c r="H161" s="85">
        <v>1</v>
      </c>
      <c r="I161" s="80">
        <v>1.5000000000000001E-2</v>
      </c>
      <c r="J161" s="76" t="s">
        <v>85</v>
      </c>
      <c r="K161" s="76" t="s">
        <v>846</v>
      </c>
      <c r="L161" s="76" t="s">
        <v>935</v>
      </c>
      <c r="M161" s="76" t="s">
        <v>86</v>
      </c>
      <c r="N161" s="76" t="s">
        <v>80</v>
      </c>
      <c r="O161" s="81">
        <v>43641</v>
      </c>
      <c r="P161" s="76" t="s">
        <v>733</v>
      </c>
      <c r="Q161" s="76" t="s">
        <v>734</v>
      </c>
      <c r="R161" s="76" t="s">
        <v>81</v>
      </c>
      <c r="S161" s="86" t="s">
        <v>730</v>
      </c>
      <c r="T161" s="79">
        <v>165444.75750000001</v>
      </c>
      <c r="U161" s="80">
        <v>1.5000000000000001E-2</v>
      </c>
      <c r="V161" s="76" t="s">
        <v>82</v>
      </c>
    </row>
    <row r="162" spans="1:22" ht="188.5">
      <c r="A162" s="76" t="s">
        <v>47</v>
      </c>
      <c r="B162" s="76" t="s">
        <v>11</v>
      </c>
      <c r="C162" s="77" t="s">
        <v>726</v>
      </c>
      <c r="D162" s="76">
        <v>169</v>
      </c>
      <c r="E162" s="78" t="s">
        <v>727</v>
      </c>
      <c r="F162" s="76" t="s">
        <v>105</v>
      </c>
      <c r="G162" s="82">
        <v>118174.82685</v>
      </c>
      <c r="H162" s="76">
        <v>1</v>
      </c>
      <c r="I162" s="83">
        <v>1.4999999999999999E-2</v>
      </c>
      <c r="J162" s="76" t="s">
        <v>85</v>
      </c>
      <c r="K162" s="76" t="s">
        <v>846</v>
      </c>
      <c r="L162" s="76" t="s">
        <v>935</v>
      </c>
      <c r="M162" s="76" t="s">
        <v>86</v>
      </c>
      <c r="N162" s="76" t="s">
        <v>80</v>
      </c>
      <c r="O162" s="81">
        <v>43641</v>
      </c>
      <c r="P162" s="76" t="s">
        <v>735</v>
      </c>
      <c r="Q162" s="76" t="s">
        <v>736</v>
      </c>
      <c r="R162" s="76" t="s">
        <v>81</v>
      </c>
      <c r="S162" s="78" t="s">
        <v>730</v>
      </c>
      <c r="T162" s="82">
        <v>118174.82685</v>
      </c>
      <c r="U162" s="80">
        <v>1.4999999999999999E-2</v>
      </c>
      <c r="V162" s="76" t="s">
        <v>82</v>
      </c>
    </row>
    <row r="163" spans="1:22" ht="188.5">
      <c r="A163" s="76" t="s">
        <v>47</v>
      </c>
      <c r="B163" s="76" t="s">
        <v>36</v>
      </c>
      <c r="C163" s="77" t="s">
        <v>726</v>
      </c>
      <c r="D163" s="76">
        <v>169</v>
      </c>
      <c r="E163" s="78" t="s">
        <v>727</v>
      </c>
      <c r="F163" s="84" t="s">
        <v>105</v>
      </c>
      <c r="G163" s="79">
        <v>39916.733700000004</v>
      </c>
      <c r="H163" s="85">
        <v>1</v>
      </c>
      <c r="I163" s="80">
        <v>1.5000000000000001E-2</v>
      </c>
      <c r="J163" s="76" t="s">
        <v>85</v>
      </c>
      <c r="K163" s="76" t="s">
        <v>846</v>
      </c>
      <c r="L163" s="76" t="s">
        <v>935</v>
      </c>
      <c r="M163" s="76" t="s">
        <v>86</v>
      </c>
      <c r="N163" s="76" t="s">
        <v>80</v>
      </c>
      <c r="O163" s="81">
        <v>43641</v>
      </c>
      <c r="P163" s="76" t="s">
        <v>737</v>
      </c>
      <c r="Q163" s="76" t="s">
        <v>738</v>
      </c>
      <c r="R163" s="76" t="s">
        <v>81</v>
      </c>
      <c r="S163" s="86" t="s">
        <v>730</v>
      </c>
      <c r="T163" s="79">
        <v>39916.733700000004</v>
      </c>
      <c r="U163" s="80">
        <v>1.5000000000000001E-2</v>
      </c>
      <c r="V163" s="76" t="s">
        <v>82</v>
      </c>
    </row>
    <row r="164" spans="1:22" ht="188.5">
      <c r="A164" s="76" t="s">
        <v>47</v>
      </c>
      <c r="B164" s="76" t="s">
        <v>29</v>
      </c>
      <c r="C164" s="77" t="s">
        <v>726</v>
      </c>
      <c r="D164" s="76">
        <v>169</v>
      </c>
      <c r="E164" s="78" t="s">
        <v>727</v>
      </c>
      <c r="F164" s="84" t="s">
        <v>105</v>
      </c>
      <c r="G164" s="79">
        <v>70904.896049999996</v>
      </c>
      <c r="H164" s="85">
        <v>1</v>
      </c>
      <c r="I164" s="80">
        <v>1.4999999999999998E-2</v>
      </c>
      <c r="J164" s="76" t="s">
        <v>85</v>
      </c>
      <c r="K164" s="76" t="s">
        <v>846</v>
      </c>
      <c r="L164" s="76" t="s">
        <v>935</v>
      </c>
      <c r="M164" s="76" t="s">
        <v>86</v>
      </c>
      <c r="N164" s="76" t="s">
        <v>80</v>
      </c>
      <c r="O164" s="81">
        <v>43641</v>
      </c>
      <c r="P164" s="76" t="s">
        <v>739</v>
      </c>
      <c r="Q164" s="76" t="s">
        <v>740</v>
      </c>
      <c r="R164" s="76" t="s">
        <v>81</v>
      </c>
      <c r="S164" s="86" t="s">
        <v>730</v>
      </c>
      <c r="T164" s="79">
        <v>70904.896049999996</v>
      </c>
      <c r="U164" s="80">
        <v>1.4999999999999998E-2</v>
      </c>
      <c r="V164" s="76" t="s">
        <v>82</v>
      </c>
    </row>
    <row r="165" spans="1:22" ht="188.5">
      <c r="A165" s="76" t="s">
        <v>47</v>
      </c>
      <c r="B165" s="76" t="s">
        <v>2</v>
      </c>
      <c r="C165" s="77" t="s">
        <v>726</v>
      </c>
      <c r="D165" s="76">
        <v>169</v>
      </c>
      <c r="E165" s="78" t="s">
        <v>727</v>
      </c>
      <c r="F165" s="84" t="s">
        <v>105</v>
      </c>
      <c r="G165" s="79">
        <v>70904.896049999996</v>
      </c>
      <c r="H165" s="85">
        <v>1</v>
      </c>
      <c r="I165" s="80">
        <v>1.4999999999999998E-2</v>
      </c>
      <c r="J165" s="76" t="s">
        <v>85</v>
      </c>
      <c r="K165" s="76" t="s">
        <v>846</v>
      </c>
      <c r="L165" s="76" t="s">
        <v>935</v>
      </c>
      <c r="M165" s="76" t="s">
        <v>86</v>
      </c>
      <c r="N165" s="76" t="s">
        <v>80</v>
      </c>
      <c r="O165" s="81">
        <v>43641</v>
      </c>
      <c r="P165" s="76" t="s">
        <v>741</v>
      </c>
      <c r="Q165" s="76" t="s">
        <v>742</v>
      </c>
      <c r="R165" s="76" t="s">
        <v>81</v>
      </c>
      <c r="S165" s="86" t="s">
        <v>730</v>
      </c>
      <c r="T165" s="79">
        <v>70904.896049999996</v>
      </c>
      <c r="U165" s="80">
        <v>1.4999999999999998E-2</v>
      </c>
      <c r="V165" s="76" t="s">
        <v>82</v>
      </c>
    </row>
    <row r="166" spans="1:22" ht="188.5">
      <c r="A166" s="76" t="s">
        <v>47</v>
      </c>
      <c r="B166" s="76" t="s">
        <v>12</v>
      </c>
      <c r="C166" s="77" t="s">
        <v>726</v>
      </c>
      <c r="D166" s="76">
        <v>169</v>
      </c>
      <c r="E166" s="78" t="s">
        <v>727</v>
      </c>
      <c r="F166" s="84" t="s">
        <v>105</v>
      </c>
      <c r="G166" s="79">
        <v>70904.896049999996</v>
      </c>
      <c r="H166" s="85">
        <v>1</v>
      </c>
      <c r="I166" s="80">
        <v>1.4999999999999998E-2</v>
      </c>
      <c r="J166" s="76" t="s">
        <v>85</v>
      </c>
      <c r="K166" s="76" t="s">
        <v>846</v>
      </c>
      <c r="L166" s="76" t="s">
        <v>935</v>
      </c>
      <c r="M166" s="76" t="s">
        <v>86</v>
      </c>
      <c r="N166" s="76" t="s">
        <v>80</v>
      </c>
      <c r="O166" s="81">
        <v>43641</v>
      </c>
      <c r="P166" s="76" t="s">
        <v>743</v>
      </c>
      <c r="Q166" s="76" t="s">
        <v>744</v>
      </c>
      <c r="R166" s="76" t="s">
        <v>81</v>
      </c>
      <c r="S166" s="86" t="s">
        <v>730</v>
      </c>
      <c r="T166" s="79">
        <v>70904.896049999996</v>
      </c>
      <c r="U166" s="80">
        <v>1.4999999999999998E-2</v>
      </c>
      <c r="V166" s="76" t="s">
        <v>82</v>
      </c>
    </row>
    <row r="167" spans="1:22" ht="188.5">
      <c r="A167" s="76" t="s">
        <v>47</v>
      </c>
      <c r="B167" s="76" t="s">
        <v>53</v>
      </c>
      <c r="C167" s="77" t="s">
        <v>726</v>
      </c>
      <c r="D167" s="76">
        <v>169</v>
      </c>
      <c r="E167" s="78" t="s">
        <v>727</v>
      </c>
      <c r="F167" s="84" t="s">
        <v>105</v>
      </c>
      <c r="G167" s="79">
        <v>70904.896049999996</v>
      </c>
      <c r="H167" s="85">
        <v>1</v>
      </c>
      <c r="I167" s="80">
        <v>1.4999999999999998E-2</v>
      </c>
      <c r="J167" s="76" t="s">
        <v>85</v>
      </c>
      <c r="K167" s="76" t="s">
        <v>846</v>
      </c>
      <c r="L167" s="76" t="s">
        <v>935</v>
      </c>
      <c r="M167" s="76" t="s">
        <v>86</v>
      </c>
      <c r="N167" s="76" t="s">
        <v>80</v>
      </c>
      <c r="O167" s="81">
        <v>43641</v>
      </c>
      <c r="P167" s="76" t="s">
        <v>745</v>
      </c>
      <c r="Q167" s="76" t="s">
        <v>746</v>
      </c>
      <c r="R167" s="76" t="s">
        <v>81</v>
      </c>
      <c r="S167" s="86" t="s">
        <v>730</v>
      </c>
      <c r="T167" s="79">
        <v>70904.896049999996</v>
      </c>
      <c r="U167" s="80">
        <v>1.4999999999999998E-2</v>
      </c>
      <c r="V167" s="76" t="s">
        <v>82</v>
      </c>
    </row>
    <row r="168" spans="1:22">
      <c r="A168" s="76" t="s">
        <v>47</v>
      </c>
      <c r="B168" s="76" t="s">
        <v>21</v>
      </c>
      <c r="C168" s="77" t="s">
        <v>747</v>
      </c>
      <c r="D168" s="76">
        <v>169</v>
      </c>
      <c r="E168" s="78" t="s">
        <v>748</v>
      </c>
      <c r="F168" s="76" t="s">
        <v>76</v>
      </c>
      <c r="G168" s="82">
        <v>150000</v>
      </c>
      <c r="H168" s="76">
        <v>1</v>
      </c>
      <c r="I168" s="83">
        <v>1.3599705629838407E-2</v>
      </c>
      <c r="J168" s="76" t="s">
        <v>85</v>
      </c>
      <c r="K168" s="76" t="s">
        <v>83</v>
      </c>
      <c r="L168" s="76" t="s">
        <v>937</v>
      </c>
      <c r="M168" s="76" t="s">
        <v>86</v>
      </c>
      <c r="N168" s="76" t="s">
        <v>80</v>
      </c>
      <c r="O168" s="81">
        <v>43641</v>
      </c>
      <c r="P168" s="76" t="s">
        <v>749</v>
      </c>
      <c r="Q168" s="76" t="s">
        <v>750</v>
      </c>
      <c r="R168" s="76" t="s">
        <v>81</v>
      </c>
      <c r="S168" s="78"/>
      <c r="T168" s="82">
        <v>150000</v>
      </c>
      <c r="U168" s="80">
        <v>1.3599705629838407E-2</v>
      </c>
      <c r="V168" s="76" t="s">
        <v>82</v>
      </c>
    </row>
    <row r="169" spans="1:22">
      <c r="A169" s="76" t="s">
        <v>47</v>
      </c>
      <c r="B169" s="76" t="s">
        <v>21</v>
      </c>
      <c r="C169" s="77" t="s">
        <v>747</v>
      </c>
      <c r="D169" s="76">
        <v>169</v>
      </c>
      <c r="E169" s="78" t="s">
        <v>751</v>
      </c>
      <c r="F169" s="84" t="s">
        <v>76</v>
      </c>
      <c r="G169" s="79">
        <v>100000</v>
      </c>
      <c r="H169" s="85">
        <v>1</v>
      </c>
      <c r="I169" s="80">
        <v>9.0664704198922721E-3</v>
      </c>
      <c r="J169" s="76" t="s">
        <v>85</v>
      </c>
      <c r="K169" s="76" t="s">
        <v>846</v>
      </c>
      <c r="L169" s="76" t="s">
        <v>935</v>
      </c>
      <c r="M169" s="76" t="s">
        <v>86</v>
      </c>
      <c r="N169" s="76" t="s">
        <v>80</v>
      </c>
      <c r="O169" s="81">
        <v>43641</v>
      </c>
      <c r="P169" s="76" t="s">
        <v>752</v>
      </c>
      <c r="Q169" s="76" t="s">
        <v>753</v>
      </c>
      <c r="R169" s="76" t="s">
        <v>81</v>
      </c>
      <c r="S169" s="86"/>
      <c r="T169" s="79">
        <v>100000</v>
      </c>
      <c r="U169" s="80">
        <v>9.0664704198922721E-3</v>
      </c>
      <c r="V169" s="76" t="s">
        <v>82</v>
      </c>
    </row>
    <row r="170" spans="1:22" ht="43.5">
      <c r="A170" s="76" t="s">
        <v>47</v>
      </c>
      <c r="B170" s="76" t="s">
        <v>21</v>
      </c>
      <c r="C170" s="77" t="s">
        <v>747</v>
      </c>
      <c r="D170" s="76">
        <v>169</v>
      </c>
      <c r="E170" s="78" t="s">
        <v>754</v>
      </c>
      <c r="F170" s="84" t="s">
        <v>76</v>
      </c>
      <c r="G170" s="79">
        <v>100000</v>
      </c>
      <c r="H170" s="85">
        <v>1</v>
      </c>
      <c r="I170" s="80">
        <v>9.0664704198922721E-3</v>
      </c>
      <c r="J170" s="76" t="s">
        <v>85</v>
      </c>
      <c r="K170" s="76" t="s">
        <v>83</v>
      </c>
      <c r="L170" s="76" t="s">
        <v>938</v>
      </c>
      <c r="M170" s="76" t="s">
        <v>86</v>
      </c>
      <c r="N170" s="76" t="s">
        <v>80</v>
      </c>
      <c r="O170" s="81">
        <v>43641</v>
      </c>
      <c r="P170" s="76" t="s">
        <v>755</v>
      </c>
      <c r="Q170" s="76" t="s">
        <v>756</v>
      </c>
      <c r="R170" s="76" t="s">
        <v>81</v>
      </c>
      <c r="S170" s="86"/>
      <c r="T170" s="79">
        <v>100000</v>
      </c>
      <c r="U170" s="80">
        <v>9.0664704198922721E-3</v>
      </c>
      <c r="V170" s="76" t="s">
        <v>82</v>
      </c>
    </row>
    <row r="171" spans="1:22">
      <c r="A171" s="76" t="s">
        <v>47</v>
      </c>
      <c r="B171" s="76" t="s">
        <v>21</v>
      </c>
      <c r="C171" s="77" t="s">
        <v>747</v>
      </c>
      <c r="D171" s="76">
        <v>169</v>
      </c>
      <c r="E171" s="78" t="s">
        <v>757</v>
      </c>
      <c r="F171" s="84" t="s">
        <v>76</v>
      </c>
      <c r="G171" s="79">
        <v>75000</v>
      </c>
      <c r="H171" s="85">
        <v>1</v>
      </c>
      <c r="I171" s="80">
        <v>6.7998528149192036E-3</v>
      </c>
      <c r="J171" s="76" t="s">
        <v>85</v>
      </c>
      <c r="K171" s="76" t="s">
        <v>78</v>
      </c>
      <c r="L171" s="76" t="s">
        <v>935</v>
      </c>
      <c r="M171" s="76" t="s">
        <v>86</v>
      </c>
      <c r="N171" s="76" t="s">
        <v>80</v>
      </c>
      <c r="O171" s="81">
        <v>43641</v>
      </c>
      <c r="P171" s="76" t="s">
        <v>758</v>
      </c>
      <c r="Q171" s="76" t="s">
        <v>759</v>
      </c>
      <c r="R171" s="76" t="s">
        <v>81</v>
      </c>
      <c r="S171" s="86"/>
      <c r="T171" s="79">
        <v>75000</v>
      </c>
      <c r="U171" s="80">
        <v>6.7998528149192036E-3</v>
      </c>
      <c r="V171" s="76" t="s">
        <v>82</v>
      </c>
    </row>
    <row r="172" spans="1:22">
      <c r="A172" s="76" t="s">
        <v>47</v>
      </c>
      <c r="B172" s="76" t="s">
        <v>21</v>
      </c>
      <c r="C172" s="77" t="s">
        <v>747</v>
      </c>
      <c r="D172" s="76">
        <v>169</v>
      </c>
      <c r="E172" s="78" t="s">
        <v>760</v>
      </c>
      <c r="F172" s="84" t="s">
        <v>76</v>
      </c>
      <c r="G172" s="79">
        <v>75000</v>
      </c>
      <c r="H172" s="85">
        <v>1</v>
      </c>
      <c r="I172" s="80">
        <v>6.7998528149192036E-3</v>
      </c>
      <c r="J172" s="76" t="s">
        <v>85</v>
      </c>
      <c r="K172" s="76" t="s">
        <v>846</v>
      </c>
      <c r="L172" s="76" t="s">
        <v>936</v>
      </c>
      <c r="M172" s="76" t="s">
        <v>86</v>
      </c>
      <c r="N172" s="76" t="s">
        <v>80</v>
      </c>
      <c r="O172" s="81">
        <v>43641</v>
      </c>
      <c r="P172" s="76" t="s">
        <v>761</v>
      </c>
      <c r="Q172" s="76" t="s">
        <v>762</v>
      </c>
      <c r="R172" s="76" t="s">
        <v>81</v>
      </c>
      <c r="S172" s="86"/>
      <c r="T172" s="79">
        <v>75000</v>
      </c>
      <c r="U172" s="80">
        <v>6.7998528149192036E-3</v>
      </c>
      <c r="V172" s="76" t="s">
        <v>82</v>
      </c>
    </row>
    <row r="173" spans="1:22">
      <c r="A173" s="76" t="s">
        <v>47</v>
      </c>
      <c r="B173" s="76" t="s">
        <v>21</v>
      </c>
      <c r="C173" s="77" t="s">
        <v>747</v>
      </c>
      <c r="D173" s="76">
        <v>169</v>
      </c>
      <c r="E173" s="78" t="s">
        <v>763</v>
      </c>
      <c r="F173" s="84" t="s">
        <v>76</v>
      </c>
      <c r="G173" s="79">
        <v>50000</v>
      </c>
      <c r="H173" s="85">
        <v>1</v>
      </c>
      <c r="I173" s="80">
        <v>4.533235209946136E-3</v>
      </c>
      <c r="J173" s="76" t="s">
        <v>85</v>
      </c>
      <c r="K173" s="76" t="s">
        <v>846</v>
      </c>
      <c r="L173" s="76" t="s">
        <v>937</v>
      </c>
      <c r="M173" s="76" t="s">
        <v>86</v>
      </c>
      <c r="N173" s="76" t="s">
        <v>80</v>
      </c>
      <c r="O173" s="81">
        <v>43641</v>
      </c>
      <c r="P173" s="76" t="s">
        <v>764</v>
      </c>
      <c r="Q173" s="76" t="s">
        <v>765</v>
      </c>
      <c r="R173" s="76" t="s">
        <v>81</v>
      </c>
      <c r="S173" s="86"/>
      <c r="T173" s="79">
        <v>50000</v>
      </c>
      <c r="U173" s="80">
        <v>4.533235209946136E-3</v>
      </c>
      <c r="V173" s="76" t="s">
        <v>82</v>
      </c>
    </row>
    <row r="174" spans="1:22" ht="43.5">
      <c r="A174" s="76" t="s">
        <v>47</v>
      </c>
      <c r="B174" s="76" t="s">
        <v>25</v>
      </c>
      <c r="C174" s="77" t="s">
        <v>848</v>
      </c>
      <c r="D174" s="76">
        <v>169</v>
      </c>
      <c r="E174" s="78" t="s">
        <v>255</v>
      </c>
      <c r="F174" s="84" t="s">
        <v>76</v>
      </c>
      <c r="G174" s="79">
        <v>450023.12</v>
      </c>
      <c r="H174" s="85">
        <v>11</v>
      </c>
      <c r="I174" s="80">
        <v>2.536660504559279E-2</v>
      </c>
      <c r="J174" s="76" t="s">
        <v>77</v>
      </c>
      <c r="K174" s="76" t="s">
        <v>78</v>
      </c>
      <c r="L174" s="76" t="s">
        <v>937</v>
      </c>
      <c r="M174" s="76" t="s">
        <v>86</v>
      </c>
      <c r="N174" s="76" t="s">
        <v>410</v>
      </c>
      <c r="O174" s="81">
        <v>43665</v>
      </c>
      <c r="P174" s="76" t="s">
        <v>849</v>
      </c>
      <c r="Q174" s="76" t="s">
        <v>850</v>
      </c>
      <c r="R174" s="76" t="s">
        <v>81</v>
      </c>
      <c r="S174" s="86" t="s">
        <v>851</v>
      </c>
      <c r="T174" s="79">
        <v>450023.12</v>
      </c>
      <c r="U174" s="80">
        <v>2.536660504559279E-2</v>
      </c>
      <c r="V174" s="76" t="s">
        <v>82</v>
      </c>
    </row>
    <row r="175" spans="1:22" ht="43.5">
      <c r="A175" s="76" t="s">
        <v>47</v>
      </c>
      <c r="B175" s="76" t="s">
        <v>25</v>
      </c>
      <c r="C175" s="77" t="s">
        <v>848</v>
      </c>
      <c r="D175" s="76">
        <v>169</v>
      </c>
      <c r="E175" s="78" t="s">
        <v>852</v>
      </c>
      <c r="F175" s="84" t="s">
        <v>76</v>
      </c>
      <c r="G175" s="79">
        <v>14190747.449999999</v>
      </c>
      <c r="H175" s="85">
        <v>24</v>
      </c>
      <c r="I175" s="80">
        <v>0.79989464955912271</v>
      </c>
      <c r="J175" s="76" t="s">
        <v>77</v>
      </c>
      <c r="K175" s="76" t="s">
        <v>83</v>
      </c>
      <c r="L175" s="76" t="s">
        <v>937</v>
      </c>
      <c r="M175" s="76" t="s">
        <v>86</v>
      </c>
      <c r="N175" s="76" t="s">
        <v>410</v>
      </c>
      <c r="O175" s="81">
        <v>43665</v>
      </c>
      <c r="P175" s="76" t="s">
        <v>853</v>
      </c>
      <c r="Q175" s="76" t="s">
        <v>854</v>
      </c>
      <c r="R175" s="76" t="s">
        <v>81</v>
      </c>
      <c r="S175" s="86" t="s">
        <v>851</v>
      </c>
      <c r="T175" s="79">
        <v>14190747.449999999</v>
      </c>
      <c r="U175" s="80">
        <v>0.79989464955912271</v>
      </c>
      <c r="V175" s="76" t="s">
        <v>82</v>
      </c>
    </row>
    <row r="176" spans="1:22" ht="43.5">
      <c r="A176" s="76" t="s">
        <v>47</v>
      </c>
      <c r="B176" s="76" t="s">
        <v>26</v>
      </c>
      <c r="C176" s="77" t="s">
        <v>856</v>
      </c>
      <c r="D176" s="76">
        <v>169</v>
      </c>
      <c r="E176" s="78" t="s">
        <v>861</v>
      </c>
      <c r="F176" s="84" t="s">
        <v>76</v>
      </c>
      <c r="G176" s="79">
        <v>489800</v>
      </c>
      <c r="H176" s="85">
        <v>1</v>
      </c>
      <c r="I176" s="80">
        <v>5.180883415172851E-2</v>
      </c>
      <c r="J176" s="76" t="s">
        <v>85</v>
      </c>
      <c r="K176" s="76" t="s">
        <v>862</v>
      </c>
      <c r="L176" s="76" t="s">
        <v>935</v>
      </c>
      <c r="M176" s="76" t="s">
        <v>86</v>
      </c>
      <c r="N176" s="76" t="s">
        <v>80</v>
      </c>
      <c r="O176" s="81">
        <v>43676</v>
      </c>
      <c r="P176" s="76" t="s">
        <v>863</v>
      </c>
      <c r="Q176" s="76" t="s">
        <v>864</v>
      </c>
      <c r="R176" s="76" t="s">
        <v>81</v>
      </c>
      <c r="S176" s="86"/>
      <c r="T176" s="79">
        <v>489800</v>
      </c>
      <c r="U176" s="80">
        <v>5.180883415172851E-2</v>
      </c>
      <c r="V176" s="76" t="s">
        <v>82</v>
      </c>
    </row>
    <row r="177" spans="1:22" ht="130.5">
      <c r="A177" s="76" t="s">
        <v>47</v>
      </c>
      <c r="B177" s="76" t="s">
        <v>20</v>
      </c>
      <c r="C177" s="77" t="s">
        <v>856</v>
      </c>
      <c r="D177" s="76">
        <v>169</v>
      </c>
      <c r="E177" s="78" t="s">
        <v>857</v>
      </c>
      <c r="F177" s="84" t="s">
        <v>76</v>
      </c>
      <c r="G177" s="79">
        <v>587255.63</v>
      </c>
      <c r="H177" s="85">
        <v>4</v>
      </c>
      <c r="I177" s="80">
        <v>6.2117250999058474E-2</v>
      </c>
      <c r="J177" s="76" t="s">
        <v>77</v>
      </c>
      <c r="K177" s="76" t="s">
        <v>78</v>
      </c>
      <c r="L177" s="76" t="s">
        <v>935</v>
      </c>
      <c r="M177" s="76" t="s">
        <v>86</v>
      </c>
      <c r="N177" s="76" t="s">
        <v>80</v>
      </c>
      <c r="O177" s="81">
        <v>43676</v>
      </c>
      <c r="P177" s="76" t="s">
        <v>858</v>
      </c>
      <c r="Q177" s="76" t="s">
        <v>859</v>
      </c>
      <c r="R177" s="76" t="s">
        <v>81</v>
      </c>
      <c r="S177" s="86" t="s">
        <v>860</v>
      </c>
      <c r="T177" s="79">
        <v>587255.63</v>
      </c>
      <c r="U177" s="80">
        <v>6.2117250999058474E-2</v>
      </c>
      <c r="V177" s="76" t="s">
        <v>82</v>
      </c>
    </row>
    <row r="178" spans="1:22" ht="26">
      <c r="A178" s="7" t="s">
        <v>47</v>
      </c>
      <c r="B178" s="7" t="s">
        <v>31</v>
      </c>
      <c r="C178" s="7" t="s">
        <v>963</v>
      </c>
      <c r="D178" s="7">
        <v>169</v>
      </c>
      <c r="E178" s="87" t="s">
        <v>964</v>
      </c>
      <c r="F178" s="88" t="s">
        <v>76</v>
      </c>
      <c r="G178" s="89">
        <v>149556.97</v>
      </c>
      <c r="H178" s="90">
        <v>1</v>
      </c>
      <c r="I178" s="91">
        <v>2.3368874780134662E-3</v>
      </c>
      <c r="J178" s="92" t="s">
        <v>77</v>
      </c>
      <c r="K178" s="92" t="s">
        <v>78</v>
      </c>
      <c r="L178" s="92">
        <v>11</v>
      </c>
      <c r="M178" s="92" t="s">
        <v>86</v>
      </c>
      <c r="N178" s="92" t="s">
        <v>80</v>
      </c>
      <c r="O178" s="93">
        <v>43704</v>
      </c>
      <c r="P178" s="92" t="s">
        <v>965</v>
      </c>
      <c r="Q178" s="92" t="s">
        <v>966</v>
      </c>
      <c r="R178" s="92" t="s">
        <v>81</v>
      </c>
      <c r="S178" s="94"/>
      <c r="T178" s="89">
        <v>149556.97</v>
      </c>
      <c r="U178" s="91">
        <v>2.3368874780134662E-3</v>
      </c>
      <c r="V178" s="92" t="s">
        <v>82</v>
      </c>
    </row>
    <row r="179" spans="1:22" ht="26">
      <c r="A179" s="7" t="s">
        <v>47</v>
      </c>
      <c r="B179" s="7" t="s">
        <v>31</v>
      </c>
      <c r="C179" s="7" t="s">
        <v>963</v>
      </c>
      <c r="D179" s="7">
        <v>169</v>
      </c>
      <c r="E179" s="87" t="s">
        <v>967</v>
      </c>
      <c r="F179" s="88" t="s">
        <v>76</v>
      </c>
      <c r="G179" s="89">
        <v>289712.12</v>
      </c>
      <c r="H179" s="90">
        <v>1</v>
      </c>
      <c r="I179" s="91">
        <v>4.5268677578633393E-3</v>
      </c>
      <c r="J179" s="92" t="s">
        <v>77</v>
      </c>
      <c r="K179" s="92" t="s">
        <v>78</v>
      </c>
      <c r="L179" s="92">
        <v>12</v>
      </c>
      <c r="M179" s="92" t="s">
        <v>86</v>
      </c>
      <c r="N179" s="92" t="s">
        <v>80</v>
      </c>
      <c r="O179" s="93">
        <v>43704</v>
      </c>
      <c r="P179" s="92" t="s">
        <v>968</v>
      </c>
      <c r="Q179" s="92" t="s">
        <v>969</v>
      </c>
      <c r="R179" s="92" t="s">
        <v>81</v>
      </c>
      <c r="S179" s="94"/>
      <c r="T179" s="89">
        <v>289712.12</v>
      </c>
      <c r="U179" s="91">
        <v>4.5268677578633393E-3</v>
      </c>
      <c r="V179" s="92" t="s">
        <v>82</v>
      </c>
    </row>
    <row r="180" spans="1:22" ht="26">
      <c r="A180" s="7" t="s">
        <v>47</v>
      </c>
      <c r="B180" s="7" t="s">
        <v>31</v>
      </c>
      <c r="C180" s="7" t="s">
        <v>963</v>
      </c>
      <c r="D180" s="7">
        <v>169</v>
      </c>
      <c r="E180" s="87" t="s">
        <v>970</v>
      </c>
      <c r="F180" s="88" t="s">
        <v>76</v>
      </c>
      <c r="G180" s="89">
        <v>135954.37</v>
      </c>
      <c r="H180" s="90">
        <v>1</v>
      </c>
      <c r="I180" s="91">
        <v>2.1243414120666504E-3</v>
      </c>
      <c r="J180" s="92" t="s">
        <v>77</v>
      </c>
      <c r="K180" s="92" t="s">
        <v>78</v>
      </c>
      <c r="L180" s="92">
        <v>13</v>
      </c>
      <c r="M180" s="92" t="s">
        <v>86</v>
      </c>
      <c r="N180" s="92" t="s">
        <v>80</v>
      </c>
      <c r="O180" s="93">
        <v>43704</v>
      </c>
      <c r="P180" s="92" t="s">
        <v>971</v>
      </c>
      <c r="Q180" s="92" t="s">
        <v>972</v>
      </c>
      <c r="R180" s="92" t="s">
        <v>81</v>
      </c>
      <c r="S180" s="94"/>
      <c r="T180" s="89">
        <v>135954.37</v>
      </c>
      <c r="U180" s="91">
        <v>2.1243414120666504E-3</v>
      </c>
      <c r="V180" s="92" t="s">
        <v>82</v>
      </c>
    </row>
    <row r="181" spans="1:22" ht="26">
      <c r="A181" s="7" t="s">
        <v>47</v>
      </c>
      <c r="B181" s="7" t="s">
        <v>31</v>
      </c>
      <c r="C181" s="7" t="s">
        <v>963</v>
      </c>
      <c r="D181" s="7">
        <v>169</v>
      </c>
      <c r="E181" s="87" t="s">
        <v>973</v>
      </c>
      <c r="F181" s="88" t="s">
        <v>76</v>
      </c>
      <c r="G181" s="89">
        <v>116078.79</v>
      </c>
      <c r="H181" s="90">
        <v>1</v>
      </c>
      <c r="I181" s="91">
        <v>1.8137775244708072E-3</v>
      </c>
      <c r="J181" s="92" t="s">
        <v>77</v>
      </c>
      <c r="K181" s="92" t="s">
        <v>78</v>
      </c>
      <c r="L181" s="92">
        <v>14</v>
      </c>
      <c r="M181" s="92" t="s">
        <v>86</v>
      </c>
      <c r="N181" s="92" t="s">
        <v>80</v>
      </c>
      <c r="O181" s="93">
        <v>43704</v>
      </c>
      <c r="P181" s="92" t="s">
        <v>974</v>
      </c>
      <c r="Q181" s="92" t="s">
        <v>975</v>
      </c>
      <c r="R181" s="92" t="s">
        <v>81</v>
      </c>
      <c r="S181" s="94"/>
      <c r="T181" s="89">
        <v>116078.79</v>
      </c>
      <c r="U181" s="91">
        <v>1.8137775244708072E-3</v>
      </c>
      <c r="V181" s="92" t="s">
        <v>82</v>
      </c>
    </row>
    <row r="182" spans="1:22" ht="26">
      <c r="A182" s="7" t="s">
        <v>47</v>
      </c>
      <c r="B182" s="7" t="s">
        <v>31</v>
      </c>
      <c r="C182" s="7" t="s">
        <v>963</v>
      </c>
      <c r="D182" s="7">
        <v>169</v>
      </c>
      <c r="E182" s="87" t="s">
        <v>976</v>
      </c>
      <c r="F182" s="88" t="s">
        <v>76</v>
      </c>
      <c r="G182" s="89">
        <v>293690.62</v>
      </c>
      <c r="H182" s="90">
        <v>1</v>
      </c>
      <c r="I182" s="91">
        <v>4.5890334117360846E-3</v>
      </c>
      <c r="J182" s="92" t="s">
        <v>77</v>
      </c>
      <c r="K182" s="92" t="s">
        <v>78</v>
      </c>
      <c r="L182" s="92">
        <v>15</v>
      </c>
      <c r="M182" s="92" t="s">
        <v>86</v>
      </c>
      <c r="N182" s="92" t="s">
        <v>80</v>
      </c>
      <c r="O182" s="93">
        <v>43704</v>
      </c>
      <c r="P182" s="92" t="s">
        <v>977</v>
      </c>
      <c r="Q182" s="92" t="s">
        <v>978</v>
      </c>
      <c r="R182" s="92" t="s">
        <v>81</v>
      </c>
      <c r="S182" s="94"/>
      <c r="T182" s="89">
        <v>293690.62</v>
      </c>
      <c r="U182" s="91">
        <v>4.5890334117360846E-3</v>
      </c>
      <c r="V182" s="92" t="s">
        <v>82</v>
      </c>
    </row>
    <row r="183" spans="1:22" ht="26">
      <c r="A183" s="7" t="s">
        <v>47</v>
      </c>
      <c r="B183" s="7" t="s">
        <v>31</v>
      </c>
      <c r="C183" s="7" t="s">
        <v>963</v>
      </c>
      <c r="D183" s="7">
        <v>169</v>
      </c>
      <c r="E183" s="87" t="s">
        <v>979</v>
      </c>
      <c r="F183" s="88" t="s">
        <v>76</v>
      </c>
      <c r="G183" s="89">
        <v>245704.95999999999</v>
      </c>
      <c r="H183" s="90">
        <v>1</v>
      </c>
      <c r="I183" s="91">
        <v>3.8392382803008086E-3</v>
      </c>
      <c r="J183" s="92" t="s">
        <v>77</v>
      </c>
      <c r="K183" s="92" t="s">
        <v>276</v>
      </c>
      <c r="L183" s="92">
        <v>1</v>
      </c>
      <c r="M183" s="92" t="s">
        <v>86</v>
      </c>
      <c r="N183" s="92" t="s">
        <v>80</v>
      </c>
      <c r="O183" s="93">
        <v>43704</v>
      </c>
      <c r="P183" s="92" t="s">
        <v>980</v>
      </c>
      <c r="Q183" s="92" t="s">
        <v>981</v>
      </c>
      <c r="R183" s="92" t="s">
        <v>81</v>
      </c>
      <c r="S183" s="94"/>
      <c r="T183" s="89">
        <v>245704.95999999999</v>
      </c>
      <c r="U183" s="91">
        <v>3.8392382803008086E-3</v>
      </c>
      <c r="V183" s="92" t="s">
        <v>82</v>
      </c>
    </row>
    <row r="184" spans="1:22" ht="26">
      <c r="A184" s="7" t="s">
        <v>47</v>
      </c>
      <c r="B184" s="7" t="s">
        <v>31</v>
      </c>
      <c r="C184" s="7" t="s">
        <v>963</v>
      </c>
      <c r="D184" s="7">
        <v>169</v>
      </c>
      <c r="E184" s="87" t="s">
        <v>982</v>
      </c>
      <c r="F184" s="88" t="s">
        <v>76</v>
      </c>
      <c r="G184" s="89">
        <v>21125771.300000001</v>
      </c>
      <c r="H184" s="90">
        <v>1</v>
      </c>
      <c r="I184" s="91">
        <v>0.3300986267262988</v>
      </c>
      <c r="J184" s="92" t="s">
        <v>77</v>
      </c>
      <c r="K184" s="92" t="s">
        <v>83</v>
      </c>
      <c r="L184" s="92">
        <v>11</v>
      </c>
      <c r="M184" s="92" t="s">
        <v>86</v>
      </c>
      <c r="N184" s="92" t="s">
        <v>80</v>
      </c>
      <c r="O184" s="93">
        <v>43704</v>
      </c>
      <c r="P184" s="92" t="s">
        <v>983</v>
      </c>
      <c r="Q184" s="92" t="s">
        <v>984</v>
      </c>
      <c r="R184" s="92" t="s">
        <v>81</v>
      </c>
      <c r="S184" s="94"/>
      <c r="T184" s="89">
        <v>21125771.300000001</v>
      </c>
      <c r="U184" s="91">
        <v>0.3300986267262988</v>
      </c>
      <c r="V184" s="92" t="s">
        <v>82</v>
      </c>
    </row>
    <row r="185" spans="1:22" ht="26">
      <c r="A185" s="7" t="s">
        <v>47</v>
      </c>
      <c r="B185" s="7" t="s">
        <v>31</v>
      </c>
      <c r="C185" s="7" t="s">
        <v>963</v>
      </c>
      <c r="D185" s="7">
        <v>169</v>
      </c>
      <c r="E185" s="87" t="s">
        <v>985</v>
      </c>
      <c r="F185" s="88" t="s">
        <v>76</v>
      </c>
      <c r="G185" s="89">
        <v>308928.65999999997</v>
      </c>
      <c r="H185" s="90">
        <v>1</v>
      </c>
      <c r="I185" s="91">
        <v>4.8271338818476972E-3</v>
      </c>
      <c r="J185" s="92" t="s">
        <v>77</v>
      </c>
      <c r="K185" s="92" t="s">
        <v>83</v>
      </c>
      <c r="L185" s="92">
        <v>12</v>
      </c>
      <c r="M185" s="92" t="s">
        <v>86</v>
      </c>
      <c r="N185" s="92" t="s">
        <v>80</v>
      </c>
      <c r="O185" s="93">
        <v>43704</v>
      </c>
      <c r="P185" s="92" t="s">
        <v>986</v>
      </c>
      <c r="Q185" s="92" t="s">
        <v>987</v>
      </c>
      <c r="R185" s="92" t="s">
        <v>81</v>
      </c>
      <c r="S185" s="94"/>
      <c r="T185" s="89">
        <v>308928.65999999997</v>
      </c>
      <c r="U185" s="91">
        <v>4.8271338818476972E-3</v>
      </c>
      <c r="V185" s="92" t="s">
        <v>82</v>
      </c>
    </row>
    <row r="186" spans="1:22" ht="26">
      <c r="A186" s="7" t="s">
        <v>47</v>
      </c>
      <c r="B186" s="7" t="s">
        <v>31</v>
      </c>
      <c r="C186" s="7" t="s">
        <v>963</v>
      </c>
      <c r="D186" s="7">
        <v>169</v>
      </c>
      <c r="E186" s="87" t="s">
        <v>988</v>
      </c>
      <c r="F186" s="88" t="s">
        <v>76</v>
      </c>
      <c r="G186" s="89">
        <v>540434.56000000006</v>
      </c>
      <c r="H186" s="90">
        <v>1</v>
      </c>
      <c r="I186" s="91">
        <v>8.444506170121777E-3</v>
      </c>
      <c r="J186" s="92" t="s">
        <v>77</v>
      </c>
      <c r="K186" s="92" t="s">
        <v>83</v>
      </c>
      <c r="L186" s="92">
        <v>13</v>
      </c>
      <c r="M186" s="92" t="s">
        <v>86</v>
      </c>
      <c r="N186" s="92" t="s">
        <v>80</v>
      </c>
      <c r="O186" s="93">
        <v>43704</v>
      </c>
      <c r="P186" s="92" t="s">
        <v>989</v>
      </c>
      <c r="Q186" s="92" t="s">
        <v>990</v>
      </c>
      <c r="R186" s="92" t="s">
        <v>81</v>
      </c>
      <c r="S186" s="94"/>
      <c r="T186" s="89">
        <v>540434.56000000006</v>
      </c>
      <c r="U186" s="91">
        <v>8.444506170121777E-3</v>
      </c>
      <c r="V186" s="92" t="s">
        <v>82</v>
      </c>
    </row>
    <row r="187" spans="1:22">
      <c r="A187" s="7"/>
      <c r="B187" s="7"/>
      <c r="C187" s="7"/>
      <c r="D187" s="7"/>
      <c r="E187" s="87"/>
      <c r="F187" s="88"/>
      <c r="G187" s="89"/>
      <c r="H187" s="90"/>
      <c r="I187" s="91"/>
      <c r="J187" s="92"/>
      <c r="K187" s="92"/>
      <c r="L187" s="92"/>
      <c r="M187" s="92"/>
      <c r="N187" s="92"/>
      <c r="O187" s="93"/>
      <c r="P187" s="92"/>
      <c r="Q187" s="92"/>
      <c r="R187" s="92"/>
      <c r="S187" s="94"/>
      <c r="T187" s="89"/>
      <c r="U187" s="91"/>
      <c r="V187" s="92"/>
    </row>
    <row r="188" spans="1:22">
      <c r="A188" s="7"/>
      <c r="B188" s="7"/>
      <c r="C188" s="7"/>
      <c r="D188" s="7"/>
      <c r="E188" s="87"/>
      <c r="F188" s="88"/>
      <c r="G188" s="89"/>
      <c r="H188" s="90"/>
      <c r="I188" s="91"/>
      <c r="J188" s="92"/>
      <c r="K188" s="92"/>
      <c r="L188" s="92"/>
      <c r="M188" s="92"/>
      <c r="N188" s="92"/>
      <c r="O188" s="93"/>
      <c r="P188" s="92"/>
      <c r="Q188" s="92"/>
      <c r="R188" s="92"/>
      <c r="S188" s="94"/>
      <c r="T188" s="89"/>
      <c r="U188" s="91"/>
      <c r="V188" s="92"/>
    </row>
    <row r="189" spans="1:22">
      <c r="A189" s="7"/>
      <c r="B189" s="7"/>
      <c r="C189" s="7"/>
      <c r="D189" s="7"/>
      <c r="E189" s="87"/>
      <c r="F189" s="88"/>
      <c r="G189" s="89"/>
      <c r="H189" s="90"/>
      <c r="I189" s="91"/>
      <c r="J189" s="92"/>
      <c r="K189" s="92"/>
      <c r="L189" s="92"/>
      <c r="M189" s="92"/>
      <c r="N189" s="92"/>
      <c r="O189" s="93"/>
      <c r="P189" s="92"/>
      <c r="Q189" s="92"/>
      <c r="R189" s="92"/>
      <c r="S189" s="94"/>
      <c r="T189" s="89"/>
      <c r="U189" s="91"/>
      <c r="V189" s="92"/>
    </row>
    <row r="190" spans="1:22">
      <c r="A190" s="7"/>
      <c r="B190" s="7"/>
      <c r="C190" s="7"/>
      <c r="D190" s="7"/>
      <c r="E190" s="87"/>
      <c r="F190" s="88"/>
      <c r="G190" s="89"/>
      <c r="H190" s="90"/>
      <c r="I190" s="91"/>
      <c r="J190" s="92"/>
      <c r="K190" s="92"/>
      <c r="L190" s="92"/>
      <c r="M190" s="92"/>
      <c r="N190" s="92"/>
      <c r="O190" s="93"/>
      <c r="P190" s="92"/>
      <c r="Q190" s="92"/>
      <c r="R190" s="92"/>
      <c r="S190" s="94"/>
      <c r="T190" s="89"/>
      <c r="U190" s="91"/>
      <c r="V190" s="92"/>
    </row>
    <row r="191" spans="1:22">
      <c r="A191" s="7"/>
      <c r="B191" s="7"/>
      <c r="C191" s="7"/>
      <c r="D191" s="7"/>
      <c r="E191" s="87"/>
      <c r="F191" s="88"/>
      <c r="G191" s="89"/>
      <c r="H191" s="90"/>
      <c r="I191" s="91"/>
      <c r="J191" s="92"/>
      <c r="K191" s="92"/>
      <c r="L191" s="92"/>
      <c r="M191" s="92"/>
      <c r="N191" s="92"/>
      <c r="O191" s="93"/>
      <c r="P191" s="92"/>
      <c r="Q191" s="92"/>
      <c r="R191" s="92"/>
      <c r="S191" s="94"/>
      <c r="T191" s="89"/>
      <c r="U191" s="91"/>
      <c r="V191" s="92"/>
    </row>
    <row r="192" spans="1:22">
      <c r="A192" s="7"/>
      <c r="B192" s="7"/>
      <c r="C192" s="7"/>
      <c r="D192" s="7"/>
      <c r="E192" s="87"/>
      <c r="F192" s="88"/>
      <c r="G192" s="89"/>
      <c r="H192" s="90"/>
      <c r="I192" s="91"/>
      <c r="J192" s="92"/>
      <c r="K192" s="92"/>
      <c r="L192" s="92"/>
      <c r="M192" s="92"/>
      <c r="N192" s="92"/>
      <c r="O192" s="93"/>
      <c r="P192" s="92"/>
      <c r="Q192" s="92"/>
      <c r="R192" s="92"/>
      <c r="S192" s="94"/>
      <c r="T192" s="89"/>
      <c r="U192" s="91"/>
      <c r="V192" s="92"/>
    </row>
    <row r="193" spans="1:22">
      <c r="A193" s="7"/>
      <c r="B193" s="7"/>
      <c r="C193" s="7"/>
      <c r="D193" s="7"/>
      <c r="E193" s="87"/>
      <c r="F193" s="88"/>
      <c r="G193" s="89"/>
      <c r="H193" s="90"/>
      <c r="I193" s="91"/>
      <c r="J193" s="92"/>
      <c r="K193" s="92"/>
      <c r="L193" s="92"/>
      <c r="M193" s="92"/>
      <c r="N193" s="92"/>
      <c r="O193" s="93"/>
      <c r="P193" s="92"/>
      <c r="Q193" s="92"/>
      <c r="R193" s="92"/>
      <c r="S193" s="94"/>
      <c r="T193" s="89"/>
      <c r="U193" s="91"/>
      <c r="V193" s="92"/>
    </row>
    <row r="194" spans="1:22">
      <c r="A194" s="7"/>
      <c r="B194" s="7"/>
      <c r="C194" s="7"/>
      <c r="D194" s="7"/>
      <c r="E194" s="87"/>
      <c r="F194" s="88"/>
      <c r="G194" s="89"/>
      <c r="H194" s="90"/>
      <c r="I194" s="91"/>
      <c r="J194" s="92"/>
      <c r="K194" s="92"/>
      <c r="L194" s="92"/>
      <c r="M194" s="92"/>
      <c r="N194" s="92"/>
      <c r="O194" s="93"/>
      <c r="P194" s="92"/>
      <c r="Q194" s="92"/>
      <c r="R194" s="92"/>
      <c r="S194" s="94"/>
      <c r="T194" s="89"/>
      <c r="U194" s="91"/>
      <c r="V194" s="92"/>
    </row>
    <row r="195" spans="1:22">
      <c r="A195" s="7"/>
      <c r="B195" s="7"/>
      <c r="C195" s="7"/>
      <c r="D195" s="7"/>
      <c r="E195" s="87"/>
      <c r="F195" s="88"/>
      <c r="G195" s="89"/>
      <c r="H195" s="90"/>
      <c r="I195" s="91"/>
      <c r="J195" s="92"/>
      <c r="K195" s="92"/>
      <c r="L195" s="92"/>
      <c r="M195" s="92"/>
      <c r="N195" s="92"/>
      <c r="O195" s="93"/>
      <c r="P195" s="92"/>
      <c r="Q195" s="92"/>
      <c r="R195" s="92"/>
      <c r="S195" s="94"/>
      <c r="T195" s="89"/>
      <c r="U195" s="91"/>
      <c r="V195" s="92"/>
    </row>
    <row r="196" spans="1:22">
      <c r="A196" s="7"/>
      <c r="B196" s="7"/>
      <c r="C196" s="7"/>
      <c r="D196" s="7"/>
      <c r="E196" s="87"/>
      <c r="F196" s="88"/>
      <c r="G196" s="89"/>
      <c r="H196" s="90"/>
      <c r="I196" s="91"/>
      <c r="J196" s="92"/>
      <c r="K196" s="92"/>
      <c r="L196" s="92"/>
      <c r="M196" s="92"/>
      <c r="N196" s="92"/>
      <c r="O196" s="93"/>
      <c r="P196" s="92"/>
      <c r="Q196" s="92"/>
      <c r="R196" s="92"/>
      <c r="S196" s="94"/>
      <c r="T196" s="89"/>
      <c r="U196" s="91"/>
      <c r="V196" s="92"/>
    </row>
    <row r="197" spans="1:22">
      <c r="A197" s="7"/>
      <c r="B197" s="7"/>
      <c r="C197" s="7"/>
      <c r="D197" s="7"/>
      <c r="E197" s="87"/>
      <c r="F197" s="88"/>
      <c r="G197" s="89"/>
      <c r="H197" s="90"/>
      <c r="I197" s="91"/>
      <c r="J197" s="92"/>
      <c r="K197" s="92"/>
      <c r="L197" s="92"/>
      <c r="M197" s="92"/>
      <c r="N197" s="92"/>
      <c r="O197" s="93"/>
      <c r="P197" s="92"/>
      <c r="Q197" s="92"/>
      <c r="R197" s="92"/>
      <c r="S197" s="94"/>
      <c r="T197" s="89"/>
      <c r="U197" s="91"/>
      <c r="V197" s="92"/>
    </row>
    <row r="198" spans="1:22">
      <c r="A198" s="7"/>
      <c r="B198" s="7"/>
      <c r="C198" s="7"/>
      <c r="D198" s="7"/>
      <c r="E198" s="87"/>
      <c r="F198" s="88"/>
      <c r="G198" s="89"/>
      <c r="H198" s="90"/>
      <c r="I198" s="91"/>
      <c r="J198" s="92"/>
      <c r="K198" s="92"/>
      <c r="L198" s="92"/>
      <c r="M198" s="92"/>
      <c r="N198" s="92"/>
      <c r="O198" s="93"/>
      <c r="P198" s="92"/>
      <c r="Q198" s="92"/>
      <c r="R198" s="92"/>
      <c r="S198" s="94"/>
      <c r="T198" s="89"/>
      <c r="U198" s="91"/>
      <c r="V198" s="92"/>
    </row>
    <row r="199" spans="1:22">
      <c r="A199" s="7"/>
      <c r="B199" s="7"/>
      <c r="C199" s="7"/>
      <c r="D199" s="7"/>
      <c r="E199" s="87"/>
      <c r="F199" s="88"/>
      <c r="G199" s="89"/>
      <c r="H199" s="90"/>
      <c r="I199" s="91"/>
      <c r="J199" s="92"/>
      <c r="K199" s="92"/>
      <c r="L199" s="92"/>
      <c r="M199" s="92"/>
      <c r="N199" s="92"/>
      <c r="O199" s="93"/>
      <c r="P199" s="92"/>
      <c r="Q199" s="92"/>
      <c r="R199" s="92"/>
      <c r="S199" s="94"/>
      <c r="T199" s="89"/>
      <c r="U199" s="91"/>
      <c r="V199" s="92"/>
    </row>
    <row r="200" spans="1:22">
      <c r="A200" s="7"/>
      <c r="B200" s="7"/>
      <c r="C200" s="7"/>
      <c r="D200" s="7"/>
      <c r="E200" s="87"/>
      <c r="F200" s="88"/>
      <c r="G200" s="89"/>
      <c r="H200" s="90"/>
      <c r="I200" s="91"/>
      <c r="J200" s="92"/>
      <c r="K200" s="92"/>
      <c r="L200" s="92"/>
      <c r="M200" s="92"/>
      <c r="N200" s="92"/>
      <c r="O200" s="93"/>
      <c r="P200" s="92"/>
      <c r="Q200" s="92"/>
      <c r="R200" s="92"/>
      <c r="S200" s="94"/>
      <c r="T200" s="89"/>
      <c r="U200" s="91"/>
      <c r="V200" s="92"/>
    </row>
    <row r="201" spans="1:22">
      <c r="A201" s="7"/>
      <c r="B201" s="7"/>
      <c r="C201" s="7"/>
      <c r="D201" s="7"/>
      <c r="E201" s="87"/>
      <c r="F201" s="88"/>
      <c r="G201" s="89"/>
      <c r="H201" s="90"/>
      <c r="I201" s="91"/>
      <c r="J201" s="92"/>
      <c r="K201" s="92"/>
      <c r="L201" s="92"/>
      <c r="M201" s="92"/>
      <c r="N201" s="92"/>
      <c r="O201" s="93"/>
      <c r="P201" s="92"/>
      <c r="Q201" s="92"/>
      <c r="R201" s="92"/>
      <c r="S201" s="94"/>
      <c r="T201" s="89"/>
      <c r="U201" s="91"/>
      <c r="V201" s="92"/>
    </row>
    <row r="202" spans="1:22">
      <c r="A202" s="7"/>
      <c r="B202" s="7"/>
      <c r="C202" s="7"/>
      <c r="D202" s="7"/>
      <c r="E202" s="87"/>
      <c r="F202" s="88"/>
      <c r="G202" s="89"/>
      <c r="H202" s="90"/>
      <c r="I202" s="91"/>
      <c r="J202" s="92"/>
      <c r="K202" s="92"/>
      <c r="L202" s="92"/>
      <c r="M202" s="92"/>
      <c r="N202" s="92"/>
      <c r="O202" s="93"/>
      <c r="P202" s="92"/>
      <c r="Q202" s="92"/>
      <c r="R202" s="92"/>
      <c r="S202" s="94"/>
      <c r="T202" s="89"/>
      <c r="U202" s="91"/>
      <c r="V202" s="92"/>
    </row>
    <row r="203" spans="1:22">
      <c r="A203" s="7"/>
      <c r="B203" s="7"/>
      <c r="C203" s="7"/>
      <c r="D203" s="7"/>
      <c r="E203" s="87"/>
      <c r="F203" s="88"/>
      <c r="G203" s="89"/>
      <c r="H203" s="90"/>
      <c r="I203" s="91"/>
      <c r="J203" s="92"/>
      <c r="K203" s="92"/>
      <c r="L203" s="92"/>
      <c r="M203" s="92"/>
      <c r="N203" s="92"/>
      <c r="O203" s="93"/>
      <c r="P203" s="92"/>
      <c r="Q203" s="92"/>
      <c r="R203" s="92"/>
      <c r="S203" s="94"/>
      <c r="T203" s="89"/>
      <c r="U203" s="91"/>
      <c r="V203" s="92"/>
    </row>
    <row r="204" spans="1:22">
      <c r="A204" s="7"/>
      <c r="B204" s="7"/>
      <c r="C204" s="7"/>
      <c r="D204" s="7"/>
      <c r="E204" s="87"/>
      <c r="F204" s="88"/>
      <c r="G204" s="89"/>
      <c r="H204" s="90"/>
      <c r="I204" s="91"/>
      <c r="J204" s="92"/>
      <c r="K204" s="92"/>
      <c r="L204" s="92"/>
      <c r="M204" s="92"/>
      <c r="N204" s="92"/>
      <c r="O204" s="93"/>
      <c r="P204" s="92"/>
      <c r="Q204" s="92"/>
      <c r="R204" s="92"/>
      <c r="S204" s="94"/>
      <c r="T204" s="89"/>
      <c r="U204" s="91"/>
      <c r="V204" s="92"/>
    </row>
    <row r="205" spans="1:22">
      <c r="A205" s="7"/>
      <c r="B205" s="7"/>
      <c r="C205" s="7"/>
      <c r="D205" s="7"/>
      <c r="E205" s="87"/>
      <c r="F205" s="88"/>
      <c r="G205" s="89"/>
      <c r="H205" s="90"/>
      <c r="I205" s="91"/>
      <c r="J205" s="92"/>
      <c r="K205" s="92"/>
      <c r="L205" s="92"/>
      <c r="M205" s="92"/>
      <c r="N205" s="92"/>
      <c r="O205" s="93"/>
      <c r="P205" s="92"/>
      <c r="Q205" s="92"/>
      <c r="R205" s="92"/>
      <c r="S205" s="94"/>
      <c r="T205" s="89"/>
      <c r="U205" s="91"/>
      <c r="V205" s="92"/>
    </row>
    <row r="206" spans="1:22">
      <c r="A206" s="7"/>
      <c r="B206" s="7"/>
      <c r="C206" s="7"/>
      <c r="D206" s="7"/>
      <c r="E206" s="87"/>
      <c r="F206" s="88"/>
      <c r="G206" s="89"/>
      <c r="H206" s="90"/>
      <c r="I206" s="91"/>
      <c r="J206" s="92"/>
      <c r="K206" s="92"/>
      <c r="L206" s="92"/>
      <c r="M206" s="92"/>
      <c r="N206" s="92"/>
      <c r="O206" s="93"/>
      <c r="P206" s="92"/>
      <c r="Q206" s="92"/>
      <c r="R206" s="92"/>
      <c r="S206" s="94"/>
      <c r="T206" s="89"/>
      <c r="U206" s="91"/>
      <c r="V206" s="92"/>
    </row>
    <row r="207" spans="1:22">
      <c r="A207" s="7"/>
      <c r="B207" s="7"/>
      <c r="C207" s="7"/>
      <c r="D207" s="7"/>
      <c r="E207" s="87"/>
      <c r="F207" s="88"/>
      <c r="G207" s="89"/>
      <c r="H207" s="90"/>
      <c r="I207" s="91"/>
      <c r="J207" s="92"/>
      <c r="K207" s="92"/>
      <c r="L207" s="92"/>
      <c r="M207" s="92"/>
      <c r="N207" s="92"/>
      <c r="O207" s="93"/>
      <c r="P207" s="92"/>
      <c r="Q207" s="92"/>
      <c r="R207" s="92"/>
      <c r="S207" s="94"/>
      <c r="T207" s="89"/>
      <c r="U207" s="91"/>
      <c r="V207" s="92"/>
    </row>
    <row r="208" spans="1:22">
      <c r="A208" s="7"/>
      <c r="B208" s="7"/>
      <c r="C208" s="7"/>
      <c r="D208" s="7"/>
      <c r="E208" s="87"/>
      <c r="F208" s="88"/>
      <c r="G208" s="89"/>
      <c r="H208" s="90"/>
      <c r="I208" s="91"/>
      <c r="J208" s="92"/>
      <c r="K208" s="92"/>
      <c r="L208" s="92"/>
      <c r="M208" s="92"/>
      <c r="N208" s="92"/>
      <c r="O208" s="93"/>
      <c r="P208" s="92"/>
      <c r="Q208" s="92"/>
      <c r="R208" s="92"/>
      <c r="S208" s="94"/>
      <c r="T208" s="89"/>
      <c r="U208" s="91"/>
      <c r="V208" s="92"/>
    </row>
    <row r="209" spans="1:22">
      <c r="A209" s="7"/>
      <c r="B209" s="7"/>
      <c r="C209" s="7"/>
      <c r="D209" s="7"/>
      <c r="E209" s="87"/>
      <c r="F209" s="88"/>
      <c r="G209" s="89"/>
      <c r="H209" s="90"/>
      <c r="I209" s="91"/>
      <c r="J209" s="92"/>
      <c r="K209" s="92"/>
      <c r="L209" s="92"/>
      <c r="M209" s="92"/>
      <c r="N209" s="92"/>
      <c r="O209" s="93"/>
      <c r="P209" s="92"/>
      <c r="Q209" s="92"/>
      <c r="R209" s="92"/>
      <c r="S209" s="94"/>
      <c r="T209" s="89"/>
      <c r="U209" s="91"/>
      <c r="V209" s="92"/>
    </row>
    <row r="210" spans="1:22">
      <c r="A210" s="7"/>
      <c r="B210" s="7"/>
      <c r="C210" s="7"/>
      <c r="D210" s="7"/>
      <c r="E210" s="87"/>
      <c r="F210" s="88"/>
      <c r="G210" s="89"/>
      <c r="H210" s="90"/>
      <c r="I210" s="91"/>
      <c r="J210" s="92"/>
      <c r="K210" s="92"/>
      <c r="L210" s="92"/>
      <c r="M210" s="92"/>
      <c r="N210" s="92"/>
      <c r="O210" s="93"/>
      <c r="P210" s="92"/>
      <c r="Q210" s="92"/>
      <c r="R210" s="92"/>
      <c r="S210" s="94"/>
      <c r="T210" s="89"/>
      <c r="U210" s="91"/>
      <c r="V210" s="92"/>
    </row>
    <row r="211" spans="1:22">
      <c r="A211" s="7"/>
      <c r="B211" s="7"/>
      <c r="C211" s="7"/>
      <c r="D211" s="7"/>
      <c r="E211" s="87"/>
      <c r="F211" s="88"/>
      <c r="G211" s="89"/>
      <c r="H211" s="90"/>
      <c r="I211" s="91"/>
      <c r="J211" s="92"/>
      <c r="K211" s="92"/>
      <c r="L211" s="92"/>
      <c r="M211" s="92"/>
      <c r="N211" s="92"/>
      <c r="O211" s="93"/>
      <c r="P211" s="92"/>
      <c r="Q211" s="92"/>
      <c r="R211" s="92"/>
      <c r="S211" s="94"/>
      <c r="T211" s="89"/>
      <c r="U211" s="91"/>
      <c r="V211" s="92"/>
    </row>
    <row r="212" spans="1:22">
      <c r="A212" s="7"/>
      <c r="B212" s="7"/>
      <c r="C212" s="7"/>
      <c r="D212" s="7"/>
      <c r="E212" s="87"/>
      <c r="F212" s="88"/>
      <c r="G212" s="89"/>
      <c r="H212" s="90"/>
      <c r="I212" s="91"/>
      <c r="J212" s="92"/>
      <c r="K212" s="92"/>
      <c r="L212" s="92"/>
      <c r="M212" s="92"/>
      <c r="N212" s="92"/>
      <c r="O212" s="93"/>
      <c r="P212" s="92"/>
      <c r="Q212" s="92"/>
      <c r="R212" s="92"/>
      <c r="S212" s="94"/>
      <c r="T212" s="89"/>
      <c r="U212" s="91"/>
      <c r="V212" s="92"/>
    </row>
    <row r="213" spans="1:22">
      <c r="A213" s="7"/>
      <c r="B213" s="7"/>
      <c r="C213" s="7"/>
      <c r="D213" s="7"/>
      <c r="E213" s="87"/>
      <c r="F213" s="88"/>
      <c r="G213" s="89"/>
      <c r="H213" s="90"/>
      <c r="I213" s="91"/>
      <c r="J213" s="92"/>
      <c r="K213" s="92"/>
      <c r="L213" s="92"/>
      <c r="M213" s="92"/>
      <c r="N213" s="92"/>
      <c r="O213" s="93"/>
      <c r="P213" s="92"/>
      <c r="Q213" s="92"/>
      <c r="R213" s="92"/>
      <c r="S213" s="94"/>
      <c r="T213" s="89"/>
      <c r="U213" s="91"/>
      <c r="V213" s="92"/>
    </row>
    <row r="214" spans="1:22">
      <c r="A214" s="7"/>
      <c r="B214" s="7"/>
      <c r="C214" s="7"/>
      <c r="D214" s="7"/>
      <c r="E214" s="87"/>
      <c r="F214" s="88"/>
      <c r="G214" s="89"/>
      <c r="H214" s="90"/>
      <c r="I214" s="91"/>
      <c r="J214" s="92"/>
      <c r="K214" s="92"/>
      <c r="L214" s="92"/>
      <c r="M214" s="92"/>
      <c r="N214" s="92"/>
      <c r="O214" s="93"/>
      <c r="P214" s="92"/>
      <c r="Q214" s="92"/>
      <c r="R214" s="92"/>
      <c r="S214" s="94"/>
      <c r="T214" s="89"/>
      <c r="U214" s="91"/>
      <c r="V214" s="92"/>
    </row>
    <row r="215" spans="1:22">
      <c r="A215" s="7"/>
      <c r="B215" s="7"/>
      <c r="C215" s="7"/>
      <c r="D215" s="7"/>
      <c r="E215" s="87"/>
      <c r="F215" s="88"/>
      <c r="G215" s="89"/>
      <c r="H215" s="90"/>
      <c r="I215" s="91"/>
      <c r="J215" s="92"/>
      <c r="K215" s="92"/>
      <c r="L215" s="92"/>
      <c r="M215" s="92"/>
      <c r="N215" s="92"/>
      <c r="O215" s="93"/>
      <c r="P215" s="92"/>
      <c r="Q215" s="92"/>
      <c r="R215" s="92"/>
      <c r="S215" s="94"/>
      <c r="T215" s="89"/>
      <c r="U215" s="91"/>
      <c r="V215" s="92"/>
    </row>
    <row r="216" spans="1:22">
      <c r="A216" s="7"/>
      <c r="B216" s="7"/>
      <c r="C216" s="7"/>
      <c r="D216" s="7"/>
      <c r="E216" s="87"/>
      <c r="F216" s="88"/>
      <c r="G216" s="89"/>
      <c r="H216" s="90"/>
      <c r="I216" s="91"/>
      <c r="J216" s="92"/>
      <c r="K216" s="92"/>
      <c r="L216" s="92"/>
      <c r="M216" s="92"/>
      <c r="N216" s="92"/>
      <c r="O216" s="93"/>
      <c r="P216" s="92"/>
      <c r="Q216" s="92"/>
      <c r="R216" s="92"/>
      <c r="S216" s="94"/>
      <c r="T216" s="89"/>
      <c r="U216" s="91"/>
      <c r="V216" s="92"/>
    </row>
    <row r="217" spans="1:22">
      <c r="A217" s="7"/>
      <c r="B217" s="7"/>
      <c r="C217" s="7"/>
      <c r="D217" s="7"/>
      <c r="E217" s="87"/>
      <c r="F217" s="88"/>
      <c r="G217" s="89"/>
      <c r="H217" s="90"/>
      <c r="I217" s="91"/>
      <c r="J217" s="92"/>
      <c r="K217" s="92"/>
      <c r="L217" s="92"/>
      <c r="M217" s="92"/>
      <c r="N217" s="92"/>
      <c r="O217" s="93"/>
      <c r="P217" s="92"/>
      <c r="Q217" s="92"/>
      <c r="R217" s="92"/>
      <c r="S217" s="94"/>
      <c r="T217" s="89"/>
      <c r="U217" s="91"/>
      <c r="V217" s="92"/>
    </row>
    <row r="218" spans="1:22">
      <c r="A218" s="7"/>
      <c r="B218" s="7"/>
      <c r="C218" s="7"/>
      <c r="D218" s="7"/>
      <c r="E218" s="87"/>
      <c r="F218" s="88"/>
      <c r="G218" s="89"/>
      <c r="H218" s="90"/>
      <c r="I218" s="91"/>
      <c r="J218" s="92"/>
      <c r="K218" s="92"/>
      <c r="L218" s="92"/>
      <c r="M218" s="92"/>
      <c r="N218" s="92"/>
      <c r="O218" s="93"/>
      <c r="P218" s="92"/>
      <c r="Q218" s="92"/>
      <c r="R218" s="92"/>
      <c r="S218" s="94"/>
      <c r="T218" s="89"/>
      <c r="U218" s="91"/>
      <c r="V218" s="92"/>
    </row>
    <row r="219" spans="1:22">
      <c r="A219" s="7"/>
      <c r="B219" s="7"/>
      <c r="C219" s="7"/>
      <c r="D219" s="7"/>
      <c r="E219" s="87"/>
      <c r="F219" s="92"/>
      <c r="G219" s="89"/>
      <c r="H219" s="92"/>
      <c r="I219" s="91"/>
      <c r="J219" s="92"/>
      <c r="K219" s="92"/>
      <c r="L219" s="92"/>
      <c r="M219" s="92"/>
      <c r="N219" s="92"/>
      <c r="O219" s="93"/>
      <c r="P219" s="92"/>
      <c r="Q219" s="92"/>
      <c r="R219" s="92"/>
      <c r="S219" s="7"/>
      <c r="T219" s="89"/>
      <c r="U219" s="91"/>
      <c r="V219" s="92"/>
    </row>
    <row r="220" spans="1:22">
      <c r="A220" s="7"/>
      <c r="B220" s="7"/>
      <c r="C220" s="7"/>
      <c r="D220" s="7"/>
      <c r="E220" s="87"/>
      <c r="F220" s="88"/>
      <c r="G220" s="89"/>
      <c r="H220" s="90"/>
      <c r="I220" s="91"/>
      <c r="J220" s="92"/>
      <c r="K220" s="92"/>
      <c r="L220" s="92"/>
      <c r="M220" s="92"/>
      <c r="N220" s="92"/>
      <c r="O220" s="93"/>
      <c r="P220" s="92"/>
      <c r="Q220" s="92"/>
      <c r="R220" s="92"/>
      <c r="S220" s="94"/>
      <c r="T220" s="89"/>
      <c r="U220" s="91"/>
      <c r="V220" s="92"/>
    </row>
    <row r="221" spans="1:22">
      <c r="A221" s="7"/>
      <c r="B221" s="7"/>
      <c r="C221" s="7"/>
      <c r="D221" s="7"/>
      <c r="E221" s="87"/>
      <c r="F221" s="88"/>
      <c r="G221" s="89"/>
      <c r="H221" s="90"/>
      <c r="I221" s="91"/>
      <c r="J221" s="92"/>
      <c r="K221" s="92"/>
      <c r="L221" s="92"/>
      <c r="M221" s="92"/>
      <c r="N221" s="92"/>
      <c r="O221" s="93"/>
      <c r="P221" s="92"/>
      <c r="Q221" s="92"/>
      <c r="R221" s="92"/>
      <c r="S221" s="94"/>
      <c r="T221" s="89"/>
      <c r="U221" s="91"/>
      <c r="V221" s="92"/>
    </row>
    <row r="222" spans="1:22">
      <c r="A222" s="7"/>
      <c r="B222" s="7"/>
      <c r="C222" s="7"/>
      <c r="D222" s="7"/>
      <c r="E222" s="87"/>
      <c r="F222" s="88"/>
      <c r="G222" s="89"/>
      <c r="H222" s="90"/>
      <c r="I222" s="91"/>
      <c r="J222" s="92"/>
      <c r="K222" s="92"/>
      <c r="L222" s="92"/>
      <c r="M222" s="92"/>
      <c r="N222" s="92"/>
      <c r="O222" s="93"/>
      <c r="P222" s="92"/>
      <c r="Q222" s="92"/>
      <c r="R222" s="92"/>
      <c r="S222" s="94"/>
      <c r="T222" s="89"/>
      <c r="U222" s="91"/>
      <c r="V222" s="92"/>
    </row>
    <row r="223" spans="1:22">
      <c r="A223" s="7"/>
      <c r="B223" s="7"/>
      <c r="C223" s="7"/>
      <c r="D223" s="7"/>
      <c r="E223" s="87"/>
      <c r="F223" s="88"/>
      <c r="G223" s="89"/>
      <c r="H223" s="90"/>
      <c r="I223" s="91"/>
      <c r="J223" s="92"/>
      <c r="K223" s="92"/>
      <c r="L223" s="92"/>
      <c r="M223" s="92"/>
      <c r="N223" s="92"/>
      <c r="O223" s="93"/>
      <c r="P223" s="92"/>
      <c r="Q223" s="92"/>
      <c r="R223" s="92"/>
      <c r="S223" s="94"/>
      <c r="T223" s="89"/>
      <c r="U223" s="91"/>
      <c r="V223" s="92"/>
    </row>
    <row r="224" spans="1:22">
      <c r="A224" s="7"/>
      <c r="B224" s="7"/>
      <c r="C224" s="7"/>
      <c r="D224" s="7"/>
      <c r="E224" s="87"/>
      <c r="F224" s="88"/>
      <c r="G224" s="89"/>
      <c r="H224" s="90"/>
      <c r="I224" s="91"/>
      <c r="J224" s="92"/>
      <c r="K224" s="92"/>
      <c r="L224" s="92"/>
      <c r="M224" s="92"/>
      <c r="N224" s="92"/>
      <c r="O224" s="93"/>
      <c r="P224" s="92"/>
      <c r="Q224" s="92"/>
      <c r="R224" s="92"/>
      <c r="S224" s="94"/>
      <c r="T224" s="89"/>
      <c r="U224" s="91"/>
      <c r="V224" s="92"/>
    </row>
    <row r="225" spans="1:22">
      <c r="A225" s="7"/>
      <c r="B225" s="7"/>
      <c r="C225" s="7"/>
      <c r="D225" s="7"/>
      <c r="E225" s="87"/>
      <c r="F225" s="88"/>
      <c r="G225" s="89"/>
      <c r="H225" s="90"/>
      <c r="I225" s="91"/>
      <c r="J225" s="92"/>
      <c r="K225" s="92"/>
      <c r="L225" s="92"/>
      <c r="M225" s="92"/>
      <c r="N225" s="92"/>
      <c r="O225" s="93"/>
      <c r="P225" s="92"/>
      <c r="Q225" s="92"/>
      <c r="R225" s="92"/>
      <c r="S225" s="94"/>
      <c r="T225" s="89"/>
      <c r="U225" s="91"/>
      <c r="V225" s="92"/>
    </row>
    <row r="226" spans="1:22">
      <c r="A226" s="7"/>
      <c r="B226" s="7"/>
      <c r="C226" s="7"/>
      <c r="D226" s="7"/>
      <c r="E226" s="87"/>
      <c r="F226" s="88"/>
      <c r="G226" s="89"/>
      <c r="H226" s="90"/>
      <c r="I226" s="91"/>
      <c r="J226" s="92"/>
      <c r="K226" s="92"/>
      <c r="L226" s="92"/>
      <c r="M226" s="92"/>
      <c r="N226" s="92"/>
      <c r="O226" s="93"/>
      <c r="P226" s="92"/>
      <c r="Q226" s="92"/>
      <c r="R226" s="92"/>
      <c r="S226" s="94"/>
      <c r="T226" s="89"/>
      <c r="U226" s="91"/>
      <c r="V226" s="92"/>
    </row>
    <row r="227" spans="1:22">
      <c r="A227" s="7"/>
      <c r="B227" s="7"/>
      <c r="C227" s="7"/>
      <c r="D227" s="7"/>
      <c r="E227" s="87"/>
      <c r="F227" s="88"/>
      <c r="G227" s="89"/>
      <c r="H227" s="90"/>
      <c r="I227" s="91"/>
      <c r="J227" s="92"/>
      <c r="K227" s="92"/>
      <c r="L227" s="92"/>
      <c r="M227" s="92"/>
      <c r="N227" s="92"/>
      <c r="O227" s="93"/>
      <c r="P227" s="92"/>
      <c r="Q227" s="92"/>
      <c r="R227" s="92"/>
      <c r="S227" s="94"/>
      <c r="T227" s="89"/>
      <c r="U227" s="91"/>
      <c r="V227" s="92"/>
    </row>
    <row r="228" spans="1:22">
      <c r="A228" s="7"/>
      <c r="B228" s="7"/>
      <c r="C228" s="7"/>
      <c r="D228" s="7"/>
      <c r="E228" s="87"/>
      <c r="F228" s="88"/>
      <c r="G228" s="89"/>
      <c r="H228" s="90"/>
      <c r="I228" s="91"/>
      <c r="J228" s="92"/>
      <c r="K228" s="92"/>
      <c r="L228" s="92"/>
      <c r="M228" s="92"/>
      <c r="N228" s="92"/>
      <c r="O228" s="93"/>
      <c r="P228" s="92"/>
      <c r="Q228" s="92"/>
      <c r="R228" s="92"/>
      <c r="S228" s="94"/>
      <c r="T228" s="89"/>
      <c r="U228" s="91"/>
      <c r="V228" s="92"/>
    </row>
    <row r="229" spans="1:22">
      <c r="A229" s="7"/>
      <c r="B229" s="7"/>
      <c r="C229" s="7"/>
      <c r="D229" s="7"/>
      <c r="E229" s="87"/>
      <c r="F229" s="88"/>
      <c r="G229" s="89"/>
      <c r="H229" s="90"/>
      <c r="I229" s="91"/>
      <c r="J229" s="92"/>
      <c r="K229" s="92"/>
      <c r="L229" s="92"/>
      <c r="M229" s="92"/>
      <c r="N229" s="92"/>
      <c r="O229" s="93"/>
      <c r="P229" s="92"/>
      <c r="Q229" s="92"/>
      <c r="R229" s="92"/>
      <c r="S229" s="94"/>
      <c r="T229" s="89"/>
      <c r="U229" s="91"/>
      <c r="V229" s="92"/>
    </row>
    <row r="230" spans="1:22">
      <c r="A230" s="7"/>
      <c r="B230" s="7"/>
      <c r="C230" s="7"/>
      <c r="D230" s="7"/>
      <c r="E230" s="87"/>
      <c r="F230" s="88"/>
      <c r="G230" s="89"/>
      <c r="H230" s="90"/>
      <c r="I230" s="91"/>
      <c r="J230" s="92"/>
      <c r="K230" s="92"/>
      <c r="L230" s="92"/>
      <c r="M230" s="92"/>
      <c r="N230" s="92"/>
      <c r="O230" s="93"/>
      <c r="P230" s="92"/>
      <c r="Q230" s="92"/>
      <c r="R230" s="92"/>
      <c r="S230" s="94"/>
      <c r="T230" s="89"/>
      <c r="U230" s="91"/>
      <c r="V230" s="92"/>
    </row>
    <row r="231" spans="1:22">
      <c r="A231" s="7"/>
      <c r="B231" s="7"/>
      <c r="C231" s="7"/>
      <c r="D231" s="7"/>
      <c r="E231" s="87"/>
      <c r="F231" s="88"/>
      <c r="G231" s="89"/>
      <c r="H231" s="90"/>
      <c r="I231" s="91"/>
      <c r="J231" s="92"/>
      <c r="K231" s="92"/>
      <c r="L231" s="92"/>
      <c r="M231" s="92"/>
      <c r="N231" s="92"/>
      <c r="O231" s="93"/>
      <c r="P231" s="92"/>
      <c r="Q231" s="92"/>
      <c r="R231" s="92"/>
      <c r="S231" s="94"/>
      <c r="T231" s="89"/>
      <c r="U231" s="91"/>
      <c r="V231" s="92"/>
    </row>
    <row r="232" spans="1:22">
      <c r="A232" s="7"/>
      <c r="B232" s="7"/>
      <c r="C232" s="7"/>
      <c r="D232" s="7"/>
      <c r="E232" s="87"/>
      <c r="F232" s="88"/>
      <c r="G232" s="89"/>
      <c r="H232" s="90"/>
      <c r="I232" s="91"/>
      <c r="J232" s="92"/>
      <c r="K232" s="92"/>
      <c r="L232" s="92"/>
      <c r="M232" s="92"/>
      <c r="N232" s="92"/>
      <c r="O232" s="93"/>
      <c r="P232" s="92"/>
      <c r="Q232" s="92"/>
      <c r="R232" s="92"/>
      <c r="S232" s="94"/>
      <c r="T232" s="89"/>
      <c r="U232" s="91"/>
      <c r="V232" s="92"/>
    </row>
    <row r="233" spans="1:22">
      <c r="A233" s="7"/>
      <c r="B233" s="7"/>
      <c r="C233" s="7"/>
      <c r="D233" s="7"/>
      <c r="E233" s="87"/>
      <c r="F233" s="88"/>
      <c r="G233" s="89"/>
      <c r="H233" s="90"/>
      <c r="I233" s="91"/>
      <c r="J233" s="92"/>
      <c r="K233" s="92"/>
      <c r="L233" s="92"/>
      <c r="M233" s="92"/>
      <c r="N233" s="92"/>
      <c r="O233" s="93"/>
      <c r="P233" s="92"/>
      <c r="Q233" s="92"/>
      <c r="R233" s="92"/>
      <c r="S233" s="94"/>
      <c r="T233" s="89"/>
      <c r="U233" s="91"/>
      <c r="V233" s="92"/>
    </row>
    <row r="234" spans="1:22">
      <c r="A234" s="7"/>
      <c r="B234" s="7"/>
      <c r="C234" s="7"/>
      <c r="D234" s="7"/>
      <c r="E234" s="87"/>
      <c r="F234" s="88"/>
      <c r="G234" s="89"/>
      <c r="H234" s="90"/>
      <c r="I234" s="91"/>
      <c r="J234" s="92"/>
      <c r="K234" s="92"/>
      <c r="L234" s="92"/>
      <c r="M234" s="92"/>
      <c r="N234" s="92"/>
      <c r="O234" s="93"/>
      <c r="P234" s="92"/>
      <c r="Q234" s="92"/>
      <c r="R234" s="92"/>
      <c r="S234" s="94"/>
      <c r="T234" s="89"/>
      <c r="U234" s="91"/>
      <c r="V234" s="92"/>
    </row>
    <row r="235" spans="1:22">
      <c r="A235" s="7"/>
      <c r="B235" s="7"/>
      <c r="C235" s="7"/>
      <c r="D235" s="7"/>
      <c r="E235" s="87"/>
      <c r="F235" s="88"/>
      <c r="G235" s="89"/>
      <c r="H235" s="90"/>
      <c r="I235" s="91"/>
      <c r="J235" s="92"/>
      <c r="K235" s="92"/>
      <c r="L235" s="92"/>
      <c r="M235" s="92"/>
      <c r="N235" s="92"/>
      <c r="O235" s="93"/>
      <c r="P235" s="92"/>
      <c r="Q235" s="92"/>
      <c r="R235" s="92"/>
      <c r="S235" s="94"/>
      <c r="T235" s="89"/>
      <c r="U235" s="91"/>
      <c r="V235" s="92"/>
    </row>
    <row r="236" spans="1:22">
      <c r="A236" s="7"/>
      <c r="B236" s="7"/>
      <c r="C236" s="7"/>
      <c r="D236" s="7"/>
      <c r="E236" s="87"/>
      <c r="F236" s="88"/>
      <c r="G236" s="89"/>
      <c r="H236" s="90"/>
      <c r="I236" s="91"/>
      <c r="J236" s="92"/>
      <c r="K236" s="92"/>
      <c r="L236" s="92"/>
      <c r="M236" s="92"/>
      <c r="N236" s="92"/>
      <c r="O236" s="93"/>
      <c r="P236" s="92"/>
      <c r="Q236" s="92"/>
      <c r="R236" s="92"/>
      <c r="S236" s="94"/>
      <c r="T236" s="89"/>
      <c r="U236" s="91"/>
      <c r="V236" s="92"/>
    </row>
    <row r="237" spans="1:22">
      <c r="A237" s="7"/>
      <c r="B237" s="7"/>
      <c r="C237" s="7"/>
      <c r="D237" s="7"/>
      <c r="E237" s="87"/>
      <c r="F237" s="88"/>
      <c r="G237" s="89"/>
      <c r="H237" s="90"/>
      <c r="I237" s="91"/>
      <c r="J237" s="92"/>
      <c r="K237" s="92"/>
      <c r="L237" s="92"/>
      <c r="M237" s="92"/>
      <c r="N237" s="92"/>
      <c r="O237" s="93"/>
      <c r="P237" s="92"/>
      <c r="Q237" s="92"/>
      <c r="R237" s="92"/>
      <c r="S237" s="94"/>
      <c r="T237" s="89"/>
      <c r="U237" s="91"/>
      <c r="V237" s="92"/>
    </row>
    <row r="238" spans="1:22">
      <c r="A238" s="7"/>
      <c r="B238" s="7"/>
      <c r="C238" s="7"/>
      <c r="D238" s="7"/>
      <c r="E238" s="87"/>
      <c r="F238" s="88"/>
      <c r="G238" s="89"/>
      <c r="H238" s="90"/>
      <c r="I238" s="91"/>
      <c r="J238" s="92"/>
      <c r="K238" s="92"/>
      <c r="L238" s="92"/>
      <c r="M238" s="92"/>
      <c r="N238" s="92"/>
      <c r="O238" s="93"/>
      <c r="P238" s="92"/>
      <c r="Q238" s="92"/>
      <c r="R238" s="92"/>
      <c r="S238" s="94"/>
      <c r="T238" s="89"/>
      <c r="U238" s="91"/>
      <c r="V238" s="92"/>
    </row>
    <row r="239" spans="1:22">
      <c r="A239" s="7"/>
      <c r="B239" s="7"/>
      <c r="C239" s="7"/>
      <c r="D239" s="7"/>
      <c r="E239" s="87"/>
      <c r="F239" s="88"/>
      <c r="G239" s="89"/>
      <c r="H239" s="90"/>
      <c r="I239" s="91"/>
      <c r="J239" s="92"/>
      <c r="K239" s="92"/>
      <c r="L239" s="92"/>
      <c r="M239" s="92"/>
      <c r="N239" s="92"/>
      <c r="O239" s="93"/>
      <c r="P239" s="92"/>
      <c r="Q239" s="92"/>
      <c r="R239" s="92"/>
      <c r="S239" s="94"/>
      <c r="T239" s="89"/>
      <c r="U239" s="91"/>
      <c r="V239" s="92"/>
    </row>
    <row r="240" spans="1:22">
      <c r="A240" s="7"/>
      <c r="B240" s="7"/>
      <c r="C240" s="7"/>
      <c r="D240" s="7"/>
      <c r="E240" s="87"/>
      <c r="F240" s="88"/>
      <c r="G240" s="89"/>
      <c r="H240" s="90"/>
      <c r="I240" s="91"/>
      <c r="J240" s="92"/>
      <c r="K240" s="92"/>
      <c r="L240" s="92"/>
      <c r="M240" s="92"/>
      <c r="N240" s="92"/>
      <c r="O240" s="93"/>
      <c r="P240" s="92"/>
      <c r="Q240" s="92"/>
      <c r="R240" s="92"/>
      <c r="S240" s="94"/>
      <c r="T240" s="89"/>
      <c r="U240" s="91"/>
      <c r="V240" s="92"/>
    </row>
    <row r="241" spans="1:22">
      <c r="A241" s="7"/>
      <c r="B241" s="7"/>
      <c r="C241" s="7"/>
      <c r="D241" s="7"/>
      <c r="E241" s="87"/>
      <c r="F241" s="88"/>
      <c r="G241" s="89"/>
      <c r="H241" s="90"/>
      <c r="I241" s="91"/>
      <c r="J241" s="92"/>
      <c r="K241" s="92"/>
      <c r="L241" s="92"/>
      <c r="M241" s="92"/>
      <c r="N241" s="92"/>
      <c r="O241" s="93"/>
      <c r="P241" s="92"/>
      <c r="Q241" s="92"/>
      <c r="R241" s="92"/>
      <c r="S241" s="94"/>
      <c r="T241" s="89"/>
      <c r="U241" s="91"/>
      <c r="V241" s="92"/>
    </row>
    <row r="242" spans="1:22">
      <c r="A242" s="7"/>
      <c r="B242" s="7"/>
      <c r="C242" s="7"/>
      <c r="D242" s="7"/>
      <c r="E242" s="87"/>
      <c r="F242" s="88"/>
      <c r="G242" s="89"/>
      <c r="H242" s="90"/>
      <c r="I242" s="91"/>
      <c r="J242" s="92"/>
      <c r="K242" s="92"/>
      <c r="L242" s="92"/>
      <c r="M242" s="92"/>
      <c r="N242" s="92"/>
      <c r="O242" s="93"/>
      <c r="P242" s="92"/>
      <c r="Q242" s="92"/>
      <c r="R242" s="92"/>
      <c r="S242" s="94"/>
      <c r="T242" s="89"/>
      <c r="U242" s="91"/>
      <c r="V242" s="92"/>
    </row>
    <row r="243" spans="1:22">
      <c r="A243" s="7"/>
      <c r="B243" s="7"/>
      <c r="C243" s="7"/>
      <c r="D243" s="7"/>
      <c r="E243" s="87"/>
      <c r="F243" s="88"/>
      <c r="G243" s="89"/>
      <c r="H243" s="90"/>
      <c r="I243" s="91"/>
      <c r="J243" s="92"/>
      <c r="K243" s="92"/>
      <c r="L243" s="92"/>
      <c r="M243" s="92"/>
      <c r="N243" s="92"/>
      <c r="O243" s="93"/>
      <c r="P243" s="92"/>
      <c r="Q243" s="92"/>
      <c r="R243" s="92"/>
      <c r="S243" s="94"/>
      <c r="T243" s="89"/>
      <c r="U243" s="91"/>
      <c r="V243" s="92"/>
    </row>
    <row r="244" spans="1:22">
      <c r="A244" s="7"/>
      <c r="B244" s="7"/>
      <c r="C244" s="7"/>
      <c r="D244" s="7"/>
      <c r="E244" s="87"/>
      <c r="F244" s="88"/>
      <c r="G244" s="89"/>
      <c r="H244" s="90"/>
      <c r="I244" s="91"/>
      <c r="J244" s="92"/>
      <c r="K244" s="92"/>
      <c r="L244" s="92"/>
      <c r="M244" s="92"/>
      <c r="N244" s="92"/>
      <c r="O244" s="93"/>
      <c r="P244" s="92"/>
      <c r="Q244" s="92"/>
      <c r="R244" s="92"/>
      <c r="S244" s="94"/>
      <c r="T244" s="89"/>
      <c r="U244" s="91"/>
      <c r="V244" s="92"/>
    </row>
    <row r="245" spans="1:22">
      <c r="A245" s="7"/>
      <c r="B245" s="7"/>
      <c r="C245" s="7"/>
      <c r="D245" s="7"/>
      <c r="E245" s="87"/>
      <c r="F245" s="88"/>
      <c r="G245" s="89"/>
      <c r="H245" s="90"/>
      <c r="I245" s="91"/>
      <c r="J245" s="92"/>
      <c r="K245" s="92"/>
      <c r="L245" s="92"/>
      <c r="M245" s="92"/>
      <c r="N245" s="92"/>
      <c r="O245" s="93"/>
      <c r="P245" s="92"/>
      <c r="Q245" s="92"/>
      <c r="R245" s="92"/>
      <c r="S245" s="94"/>
      <c r="T245" s="89"/>
      <c r="U245" s="91"/>
      <c r="V245" s="92"/>
    </row>
    <row r="246" spans="1:22">
      <c r="A246" s="7"/>
      <c r="B246" s="7"/>
      <c r="C246" s="7"/>
      <c r="D246" s="7"/>
      <c r="E246" s="87"/>
      <c r="F246" s="88"/>
      <c r="G246" s="89"/>
      <c r="H246" s="90"/>
      <c r="I246" s="91"/>
      <c r="J246" s="92"/>
      <c r="K246" s="92"/>
      <c r="L246" s="92"/>
      <c r="M246" s="92"/>
      <c r="N246" s="92"/>
      <c r="O246" s="93"/>
      <c r="P246" s="92"/>
      <c r="Q246" s="92"/>
      <c r="R246" s="92"/>
      <c r="S246" s="94"/>
      <c r="T246" s="89"/>
      <c r="U246" s="91"/>
      <c r="V246" s="92"/>
    </row>
    <row r="247" spans="1:22">
      <c r="A247" s="7"/>
      <c r="B247" s="7"/>
      <c r="C247" s="7"/>
      <c r="D247" s="7"/>
      <c r="E247" s="87"/>
      <c r="F247" s="88"/>
      <c r="G247" s="89"/>
      <c r="H247" s="90"/>
      <c r="I247" s="91"/>
      <c r="J247" s="92"/>
      <c r="K247" s="92"/>
      <c r="L247" s="92"/>
      <c r="M247" s="92"/>
      <c r="N247" s="92"/>
      <c r="O247" s="93"/>
      <c r="P247" s="92"/>
      <c r="Q247" s="92"/>
      <c r="R247" s="92"/>
      <c r="S247" s="94"/>
      <c r="T247" s="89"/>
      <c r="U247" s="91"/>
      <c r="V247" s="92"/>
    </row>
    <row r="248" spans="1:22">
      <c r="A248" s="7"/>
      <c r="B248" s="7"/>
      <c r="C248" s="7"/>
      <c r="D248" s="7"/>
      <c r="E248" s="87"/>
      <c r="F248" s="88"/>
      <c r="G248" s="89"/>
      <c r="H248" s="90"/>
      <c r="I248" s="91"/>
      <c r="J248" s="92"/>
      <c r="K248" s="92"/>
      <c r="L248" s="92"/>
      <c r="M248" s="92"/>
      <c r="N248" s="92"/>
      <c r="O248" s="93"/>
      <c r="P248" s="92"/>
      <c r="Q248" s="92"/>
      <c r="R248" s="92"/>
      <c r="S248" s="94"/>
      <c r="T248" s="89"/>
      <c r="U248" s="91"/>
      <c r="V248" s="92"/>
    </row>
    <row r="249" spans="1:22">
      <c r="A249" s="7"/>
      <c r="B249" s="7"/>
      <c r="C249" s="7"/>
      <c r="D249" s="7"/>
      <c r="E249" s="87"/>
      <c r="F249" s="88"/>
      <c r="G249" s="89"/>
      <c r="H249" s="90"/>
      <c r="I249" s="91"/>
      <c r="J249" s="92"/>
      <c r="K249" s="92"/>
      <c r="L249" s="92"/>
      <c r="M249" s="92"/>
      <c r="N249" s="92"/>
      <c r="O249" s="93"/>
      <c r="P249" s="92"/>
      <c r="Q249" s="92"/>
      <c r="R249" s="92"/>
      <c r="S249" s="94"/>
      <c r="T249" s="89"/>
      <c r="U249" s="91"/>
      <c r="V249" s="92"/>
    </row>
    <row r="250" spans="1:22">
      <c r="A250" s="7"/>
      <c r="B250" s="7"/>
      <c r="C250" s="7"/>
      <c r="D250" s="7"/>
      <c r="E250" s="87"/>
      <c r="F250" s="92"/>
      <c r="G250" s="89"/>
      <c r="H250" s="92"/>
      <c r="I250" s="91"/>
      <c r="J250" s="92"/>
      <c r="K250" s="92"/>
      <c r="L250" s="92"/>
      <c r="M250" s="92"/>
      <c r="N250" s="92"/>
      <c r="O250" s="93"/>
      <c r="P250" s="92"/>
      <c r="Q250" s="92"/>
      <c r="R250" s="92"/>
      <c r="S250" s="7"/>
      <c r="T250" s="89"/>
      <c r="U250" s="91"/>
      <c r="V250" s="92"/>
    </row>
    <row r="251" spans="1:22">
      <c r="A251" s="7"/>
      <c r="B251" s="7"/>
      <c r="C251" s="7"/>
      <c r="D251" s="7"/>
      <c r="E251" s="87"/>
      <c r="F251" s="92"/>
      <c r="G251" s="89"/>
      <c r="H251" s="92"/>
      <c r="I251" s="91"/>
      <c r="J251" s="92"/>
      <c r="K251" s="92"/>
      <c r="L251" s="92"/>
      <c r="M251" s="92"/>
      <c r="N251" s="92"/>
      <c r="O251" s="93"/>
      <c r="P251" s="92"/>
      <c r="Q251" s="92"/>
      <c r="R251" s="92"/>
      <c r="S251" s="7"/>
      <c r="T251" s="95"/>
      <c r="U251" s="91"/>
      <c r="V251" s="92"/>
    </row>
    <row r="252" spans="1:22">
      <c r="A252" s="7"/>
      <c r="B252" s="7"/>
      <c r="C252" s="7"/>
      <c r="D252" s="7"/>
      <c r="E252" s="87"/>
      <c r="F252" s="92"/>
      <c r="G252" s="89"/>
      <c r="H252" s="92"/>
      <c r="I252" s="91"/>
      <c r="J252" s="92"/>
      <c r="K252" s="92"/>
      <c r="L252" s="92"/>
      <c r="M252" s="92"/>
      <c r="N252" s="92"/>
      <c r="O252" s="93"/>
      <c r="P252" s="92"/>
      <c r="Q252" s="92"/>
      <c r="R252" s="92"/>
      <c r="S252" s="7"/>
      <c r="T252" s="95"/>
      <c r="U252" s="91"/>
      <c r="V252" s="92"/>
    </row>
    <row r="253" spans="1:22">
      <c r="A253" s="7"/>
      <c r="B253" s="7"/>
      <c r="C253" s="7"/>
      <c r="D253" s="7"/>
      <c r="E253" s="87"/>
      <c r="F253" s="92"/>
      <c r="G253" s="89"/>
      <c r="H253" s="92"/>
      <c r="I253" s="91"/>
      <c r="J253" s="92"/>
      <c r="K253" s="92"/>
      <c r="L253" s="92"/>
      <c r="M253" s="92"/>
      <c r="N253" s="92"/>
      <c r="O253" s="93"/>
      <c r="P253" s="92"/>
      <c r="Q253" s="92"/>
      <c r="R253" s="92"/>
      <c r="S253" s="7"/>
      <c r="T253" s="95"/>
      <c r="U253" s="91"/>
      <c r="V253" s="92"/>
    </row>
    <row r="254" spans="1:22">
      <c r="A254" s="7"/>
      <c r="B254" s="7"/>
      <c r="C254" s="7"/>
      <c r="D254" s="7"/>
      <c r="E254" s="87"/>
      <c r="F254" s="92"/>
      <c r="G254" s="89"/>
      <c r="H254" s="92"/>
      <c r="I254" s="91"/>
      <c r="J254" s="92"/>
      <c r="K254" s="92"/>
      <c r="L254" s="92"/>
      <c r="M254" s="92"/>
      <c r="N254" s="92"/>
      <c r="O254" s="93"/>
      <c r="P254" s="92"/>
      <c r="Q254" s="92"/>
      <c r="R254" s="92"/>
      <c r="S254" s="7"/>
      <c r="T254" s="95"/>
      <c r="U254" s="91"/>
      <c r="V254" s="92"/>
    </row>
    <row r="255" spans="1:22">
      <c r="A255" s="7"/>
      <c r="B255" s="7"/>
      <c r="C255" s="7"/>
      <c r="D255" s="7"/>
      <c r="E255" s="87"/>
      <c r="F255" s="92"/>
      <c r="G255" s="89"/>
      <c r="H255" s="92"/>
      <c r="I255" s="91"/>
      <c r="J255" s="92"/>
      <c r="K255" s="92"/>
      <c r="L255" s="92"/>
      <c r="M255" s="92"/>
      <c r="N255" s="92"/>
      <c r="O255" s="93"/>
      <c r="P255" s="92"/>
      <c r="Q255" s="92"/>
      <c r="R255" s="92"/>
      <c r="S255" s="7"/>
      <c r="T255" s="95"/>
      <c r="U255" s="91"/>
      <c r="V255" s="92"/>
    </row>
    <row r="256" spans="1:22">
      <c r="A256" s="7"/>
      <c r="B256" s="7"/>
      <c r="C256" s="7"/>
      <c r="D256" s="7"/>
      <c r="E256" s="87"/>
      <c r="F256" s="92"/>
      <c r="G256" s="89"/>
      <c r="H256" s="92"/>
      <c r="I256" s="91"/>
      <c r="J256" s="92"/>
      <c r="K256" s="92"/>
      <c r="L256" s="92"/>
      <c r="M256" s="92"/>
      <c r="N256" s="92"/>
      <c r="O256" s="93"/>
      <c r="P256" s="92"/>
      <c r="Q256" s="92"/>
      <c r="R256" s="92"/>
      <c r="S256" s="7"/>
      <c r="T256" s="95"/>
      <c r="U256" s="91"/>
      <c r="V256" s="92"/>
    </row>
    <row r="257" spans="1:22">
      <c r="A257" s="7"/>
      <c r="B257" s="7"/>
      <c r="C257" s="7"/>
      <c r="D257" s="7"/>
      <c r="E257" s="87"/>
      <c r="F257" s="92"/>
      <c r="G257" s="89"/>
      <c r="H257" s="92"/>
      <c r="I257" s="91"/>
      <c r="J257" s="92"/>
      <c r="K257" s="92"/>
      <c r="L257" s="92"/>
      <c r="M257" s="92"/>
      <c r="N257" s="92"/>
      <c r="O257" s="93"/>
      <c r="P257" s="92"/>
      <c r="Q257" s="92"/>
      <c r="R257" s="92"/>
      <c r="S257" s="7"/>
      <c r="T257" s="95"/>
      <c r="U257" s="91"/>
      <c r="V257" s="92"/>
    </row>
    <row r="258" spans="1:22">
      <c r="A258" s="7"/>
      <c r="B258" s="7"/>
      <c r="C258" s="7"/>
      <c r="D258" s="7"/>
      <c r="E258" s="87"/>
      <c r="F258" s="92"/>
      <c r="G258" s="89"/>
      <c r="H258" s="92"/>
      <c r="I258" s="91"/>
      <c r="J258" s="92"/>
      <c r="K258" s="92"/>
      <c r="L258" s="92"/>
      <c r="M258" s="92"/>
      <c r="N258" s="92"/>
      <c r="O258" s="93"/>
      <c r="P258" s="92"/>
      <c r="Q258" s="92"/>
      <c r="R258" s="92"/>
      <c r="S258" s="7"/>
      <c r="T258" s="95"/>
      <c r="U258" s="91"/>
      <c r="V258" s="92"/>
    </row>
    <row r="259" spans="1:22">
      <c r="A259" s="7"/>
      <c r="B259" s="7"/>
      <c r="C259" s="7"/>
      <c r="D259" s="7"/>
      <c r="E259" s="87"/>
      <c r="F259" s="92"/>
      <c r="G259" s="89"/>
      <c r="H259" s="92"/>
      <c r="I259" s="91"/>
      <c r="J259" s="92"/>
      <c r="K259" s="92"/>
      <c r="L259" s="92"/>
      <c r="M259" s="92"/>
      <c r="N259" s="92"/>
      <c r="O259" s="93"/>
      <c r="P259" s="92"/>
      <c r="Q259" s="92"/>
      <c r="R259" s="92"/>
      <c r="S259" s="7"/>
      <c r="T259" s="95"/>
      <c r="U259" s="91"/>
      <c r="V259" s="92"/>
    </row>
    <row r="260" spans="1:22">
      <c r="A260" s="7"/>
      <c r="B260" s="7"/>
      <c r="C260" s="7"/>
      <c r="D260" s="7"/>
      <c r="E260" s="87"/>
      <c r="F260" s="92"/>
      <c r="G260" s="89"/>
      <c r="H260" s="92"/>
      <c r="I260" s="91"/>
      <c r="J260" s="92"/>
      <c r="K260" s="92"/>
      <c r="L260" s="92"/>
      <c r="M260" s="92"/>
      <c r="N260" s="92"/>
      <c r="O260" s="93"/>
      <c r="P260" s="92"/>
      <c r="Q260" s="92"/>
      <c r="R260" s="92"/>
      <c r="S260" s="7"/>
      <c r="T260" s="95"/>
      <c r="U260" s="91"/>
      <c r="V260" s="92"/>
    </row>
    <row r="261" spans="1:22">
      <c r="A261" s="7"/>
      <c r="B261" s="7"/>
      <c r="C261" s="7"/>
      <c r="D261" s="7"/>
      <c r="E261" s="87"/>
      <c r="F261" s="92"/>
      <c r="G261" s="89"/>
      <c r="H261" s="92"/>
      <c r="I261" s="91"/>
      <c r="J261" s="92"/>
      <c r="K261" s="92"/>
      <c r="L261" s="92"/>
      <c r="M261" s="92"/>
      <c r="N261" s="92"/>
      <c r="O261" s="93"/>
      <c r="P261" s="92"/>
      <c r="Q261" s="92"/>
      <c r="R261" s="92"/>
      <c r="S261" s="7"/>
      <c r="T261" s="95"/>
      <c r="U261" s="91"/>
      <c r="V261" s="92"/>
    </row>
    <row r="262" spans="1:22">
      <c r="A262" s="7"/>
      <c r="B262" s="7"/>
      <c r="C262" s="7"/>
      <c r="D262" s="7"/>
      <c r="E262" s="87"/>
      <c r="F262" s="92"/>
      <c r="G262" s="89"/>
      <c r="H262" s="92"/>
      <c r="I262" s="91"/>
      <c r="J262" s="92"/>
      <c r="K262" s="92"/>
      <c r="L262" s="92"/>
      <c r="M262" s="92"/>
      <c r="N262" s="92"/>
      <c r="O262" s="93"/>
      <c r="P262" s="92"/>
      <c r="Q262" s="92"/>
      <c r="R262" s="92"/>
      <c r="S262" s="7"/>
      <c r="T262" s="95"/>
      <c r="U262" s="91"/>
      <c r="V262" s="92"/>
    </row>
    <row r="263" spans="1:22">
      <c r="A263" s="7"/>
      <c r="B263" s="7"/>
      <c r="C263" s="7"/>
      <c r="D263" s="7"/>
      <c r="E263" s="87"/>
      <c r="F263" s="92"/>
      <c r="G263" s="89"/>
      <c r="H263" s="92"/>
      <c r="I263" s="91"/>
      <c r="J263" s="92"/>
      <c r="K263" s="92"/>
      <c r="L263" s="92"/>
      <c r="M263" s="92"/>
      <c r="N263" s="92"/>
      <c r="O263" s="93"/>
      <c r="P263" s="92"/>
      <c r="Q263" s="92"/>
      <c r="R263" s="92"/>
      <c r="S263" s="7"/>
      <c r="T263" s="95"/>
      <c r="U263" s="91"/>
      <c r="V263" s="92"/>
    </row>
    <row r="264" spans="1:22">
      <c r="A264" s="7"/>
      <c r="B264" s="7"/>
      <c r="C264" s="7"/>
      <c r="D264" s="7"/>
      <c r="E264" s="87"/>
      <c r="F264" s="92"/>
      <c r="G264" s="89"/>
      <c r="H264" s="92"/>
      <c r="I264" s="91"/>
      <c r="J264" s="92"/>
      <c r="K264" s="92"/>
      <c r="L264" s="92"/>
      <c r="M264" s="92"/>
      <c r="N264" s="92"/>
      <c r="O264" s="93"/>
      <c r="P264" s="92"/>
      <c r="Q264" s="92"/>
      <c r="R264" s="92"/>
      <c r="S264" s="7"/>
      <c r="T264" s="95"/>
      <c r="U264" s="91"/>
      <c r="V264" s="92"/>
    </row>
    <row r="265" spans="1:22">
      <c r="A265" s="7"/>
      <c r="B265" s="7"/>
      <c r="C265" s="7"/>
      <c r="D265" s="7"/>
      <c r="E265" s="87"/>
      <c r="F265" s="92"/>
      <c r="G265" s="89"/>
      <c r="H265" s="92"/>
      <c r="I265" s="91"/>
      <c r="J265" s="92"/>
      <c r="K265" s="92"/>
      <c r="L265" s="92"/>
      <c r="M265" s="92"/>
      <c r="N265" s="92"/>
      <c r="O265" s="93"/>
      <c r="P265" s="92"/>
      <c r="Q265" s="92"/>
      <c r="R265" s="92"/>
      <c r="S265" s="7"/>
      <c r="T265" s="95"/>
      <c r="U265" s="91"/>
      <c r="V265" s="92"/>
    </row>
    <row r="266" spans="1:22">
      <c r="A266" s="7"/>
      <c r="B266" s="7"/>
      <c r="C266" s="7"/>
      <c r="D266" s="7"/>
      <c r="E266" s="87"/>
      <c r="F266" s="92"/>
      <c r="G266" s="89"/>
      <c r="H266" s="92"/>
      <c r="I266" s="91"/>
      <c r="J266" s="92"/>
      <c r="K266" s="92"/>
      <c r="L266" s="92"/>
      <c r="M266" s="92"/>
      <c r="N266" s="92"/>
      <c r="O266" s="93"/>
      <c r="P266" s="92"/>
      <c r="Q266" s="92"/>
      <c r="R266" s="92"/>
      <c r="S266" s="7"/>
      <c r="T266" s="95"/>
      <c r="U266" s="91"/>
      <c r="V266" s="92"/>
    </row>
    <row r="267" spans="1:22">
      <c r="A267" s="7"/>
      <c r="B267" s="7"/>
      <c r="C267" s="7"/>
      <c r="D267" s="7"/>
      <c r="E267" s="87"/>
      <c r="F267" s="92"/>
      <c r="G267" s="89"/>
      <c r="H267" s="92"/>
      <c r="I267" s="91"/>
      <c r="J267" s="92"/>
      <c r="K267" s="92"/>
      <c r="L267" s="92"/>
      <c r="M267" s="92"/>
      <c r="N267" s="92"/>
      <c r="O267" s="93"/>
      <c r="P267" s="92"/>
      <c r="Q267" s="92"/>
      <c r="R267" s="92"/>
      <c r="S267" s="7"/>
      <c r="T267" s="95"/>
      <c r="U267" s="91"/>
      <c r="V267" s="92"/>
    </row>
    <row r="268" spans="1:22">
      <c r="A268" s="7"/>
      <c r="B268" s="7"/>
      <c r="C268" s="7"/>
      <c r="D268" s="7"/>
      <c r="E268" s="87"/>
      <c r="F268" s="92"/>
      <c r="G268" s="89"/>
      <c r="H268" s="92"/>
      <c r="I268" s="91"/>
      <c r="J268" s="92"/>
      <c r="K268" s="92"/>
      <c r="L268" s="92"/>
      <c r="M268" s="92"/>
      <c r="N268" s="92"/>
      <c r="O268" s="93"/>
      <c r="P268" s="92"/>
      <c r="Q268" s="92"/>
      <c r="R268" s="92"/>
      <c r="S268" s="7"/>
      <c r="T268" s="95"/>
      <c r="U268" s="91"/>
      <c r="V268" s="92"/>
    </row>
    <row r="269" spans="1:22">
      <c r="A269" s="7"/>
      <c r="B269" s="7"/>
      <c r="C269" s="7"/>
      <c r="D269" s="7"/>
      <c r="E269" s="87"/>
      <c r="F269" s="92"/>
      <c r="G269" s="89"/>
      <c r="H269" s="92"/>
      <c r="I269" s="91"/>
      <c r="J269" s="92"/>
      <c r="K269" s="92"/>
      <c r="L269" s="92"/>
      <c r="M269" s="92"/>
      <c r="N269" s="92"/>
      <c r="O269" s="93"/>
      <c r="P269" s="92"/>
      <c r="Q269" s="92"/>
      <c r="R269" s="92"/>
      <c r="S269" s="7"/>
      <c r="T269" s="95"/>
      <c r="U269" s="91"/>
      <c r="V269" s="92"/>
    </row>
    <row r="270" spans="1:22">
      <c r="A270" s="7"/>
      <c r="B270" s="7"/>
      <c r="C270" s="7"/>
      <c r="D270" s="7"/>
      <c r="E270" s="87"/>
      <c r="F270" s="92"/>
      <c r="G270" s="89"/>
      <c r="H270" s="92"/>
      <c r="I270" s="91"/>
      <c r="J270" s="92"/>
      <c r="K270" s="92"/>
      <c r="L270" s="92"/>
      <c r="M270" s="92"/>
      <c r="N270" s="92"/>
      <c r="O270" s="93"/>
      <c r="P270" s="92"/>
      <c r="Q270" s="92"/>
      <c r="R270" s="92"/>
      <c r="S270" s="7"/>
      <c r="T270" s="95"/>
      <c r="U270" s="91"/>
      <c r="V270" s="92"/>
    </row>
    <row r="271" spans="1:22">
      <c r="A271" s="7"/>
      <c r="B271" s="7"/>
      <c r="C271" s="7"/>
      <c r="D271" s="7"/>
      <c r="E271" s="87"/>
      <c r="F271" s="92"/>
      <c r="G271" s="89"/>
      <c r="H271" s="92"/>
      <c r="I271" s="91"/>
      <c r="J271" s="92"/>
      <c r="K271" s="92"/>
      <c r="L271" s="92"/>
      <c r="M271" s="92"/>
      <c r="N271" s="92"/>
      <c r="O271" s="93"/>
      <c r="P271" s="92"/>
      <c r="Q271" s="92"/>
      <c r="R271" s="92"/>
      <c r="S271" s="7"/>
      <c r="T271" s="95"/>
      <c r="U271" s="91"/>
      <c r="V271" s="92"/>
    </row>
    <row r="272" spans="1:22">
      <c r="A272" s="7"/>
      <c r="B272" s="7"/>
      <c r="C272" s="7"/>
      <c r="D272" s="7"/>
      <c r="E272" s="87"/>
      <c r="F272" s="92"/>
      <c r="G272" s="89"/>
      <c r="H272" s="92"/>
      <c r="I272" s="91"/>
      <c r="J272" s="92"/>
      <c r="K272" s="92"/>
      <c r="L272" s="92"/>
      <c r="M272" s="92"/>
      <c r="N272" s="92"/>
      <c r="O272" s="93"/>
      <c r="P272" s="92"/>
      <c r="Q272" s="92"/>
      <c r="R272" s="92"/>
      <c r="S272" s="7"/>
      <c r="T272" s="95"/>
      <c r="U272" s="91"/>
      <c r="V272" s="92"/>
    </row>
    <row r="273" spans="1:22">
      <c r="A273" s="7"/>
      <c r="B273" s="7"/>
      <c r="C273" s="7"/>
      <c r="D273" s="7"/>
      <c r="E273" s="87"/>
      <c r="F273" s="92"/>
      <c r="G273" s="89"/>
      <c r="H273" s="92"/>
      <c r="I273" s="91"/>
      <c r="J273" s="92"/>
      <c r="K273" s="92"/>
      <c r="L273" s="92"/>
      <c r="M273" s="92"/>
      <c r="N273" s="92"/>
      <c r="O273" s="93"/>
      <c r="P273" s="92"/>
      <c r="Q273" s="92"/>
      <c r="R273" s="92"/>
      <c r="S273" s="7"/>
      <c r="T273" s="95"/>
      <c r="U273" s="91"/>
      <c r="V273" s="92"/>
    </row>
    <row r="274" spans="1:22">
      <c r="A274" s="7"/>
      <c r="B274" s="7"/>
      <c r="C274" s="7"/>
      <c r="D274" s="7"/>
      <c r="E274" s="87"/>
      <c r="F274" s="92"/>
      <c r="G274" s="89"/>
      <c r="H274" s="92"/>
      <c r="I274" s="91"/>
      <c r="J274" s="92"/>
      <c r="K274" s="92"/>
      <c r="L274" s="92"/>
      <c r="M274" s="92"/>
      <c r="N274" s="92"/>
      <c r="O274" s="93"/>
      <c r="P274" s="92"/>
      <c r="Q274" s="92"/>
      <c r="R274" s="92"/>
      <c r="S274" s="7"/>
      <c r="T274" s="95"/>
      <c r="U274" s="91"/>
      <c r="V274" s="92"/>
    </row>
    <row r="275" spans="1:22">
      <c r="A275" s="7"/>
      <c r="B275" s="7"/>
      <c r="C275" s="7"/>
      <c r="D275" s="7"/>
      <c r="E275" s="87"/>
      <c r="F275" s="92"/>
      <c r="G275" s="89"/>
      <c r="H275" s="92"/>
      <c r="I275" s="91"/>
      <c r="J275" s="92"/>
      <c r="K275" s="92"/>
      <c r="L275" s="92"/>
      <c r="M275" s="92"/>
      <c r="N275" s="92"/>
      <c r="O275" s="93"/>
      <c r="P275" s="92"/>
      <c r="Q275" s="92"/>
      <c r="R275" s="92"/>
      <c r="S275" s="7"/>
      <c r="T275" s="95"/>
      <c r="U275" s="91"/>
      <c r="V275" s="92"/>
    </row>
    <row r="276" spans="1:22">
      <c r="A276" s="7"/>
      <c r="B276" s="7"/>
      <c r="C276" s="7"/>
      <c r="D276" s="7"/>
      <c r="E276" s="87"/>
      <c r="F276" s="92"/>
      <c r="G276" s="89"/>
      <c r="H276" s="92"/>
      <c r="I276" s="91"/>
      <c r="J276" s="92"/>
      <c r="K276" s="92"/>
      <c r="L276" s="92"/>
      <c r="M276" s="92"/>
      <c r="N276" s="92"/>
      <c r="O276" s="93"/>
      <c r="P276" s="92"/>
      <c r="Q276" s="92"/>
      <c r="R276" s="92"/>
      <c r="S276" s="7"/>
      <c r="T276" s="95"/>
      <c r="U276" s="91"/>
      <c r="V276" s="92"/>
    </row>
    <row r="277" spans="1:22">
      <c r="A277" s="7"/>
      <c r="B277" s="7"/>
      <c r="C277" s="7"/>
      <c r="D277" s="7"/>
      <c r="E277" s="87"/>
      <c r="F277" s="92"/>
      <c r="G277" s="89"/>
      <c r="H277" s="92"/>
      <c r="I277" s="91"/>
      <c r="J277" s="92"/>
      <c r="K277" s="92"/>
      <c r="L277" s="92"/>
      <c r="M277" s="92"/>
      <c r="N277" s="92"/>
      <c r="O277" s="93"/>
      <c r="P277" s="92"/>
      <c r="Q277" s="92"/>
      <c r="R277" s="92"/>
      <c r="S277" s="7"/>
      <c r="T277" s="95"/>
      <c r="U277" s="91"/>
      <c r="V277" s="92"/>
    </row>
    <row r="278" spans="1:22">
      <c r="A278" s="7"/>
      <c r="B278" s="7"/>
      <c r="C278" s="7"/>
      <c r="D278" s="7"/>
      <c r="E278" s="87"/>
      <c r="F278" s="92"/>
      <c r="G278" s="89"/>
      <c r="H278" s="92"/>
      <c r="I278" s="91"/>
      <c r="J278" s="92"/>
      <c r="K278" s="92"/>
      <c r="L278" s="92"/>
      <c r="M278" s="92"/>
      <c r="N278" s="92"/>
      <c r="O278" s="93"/>
      <c r="P278" s="92"/>
      <c r="Q278" s="92"/>
      <c r="R278" s="92"/>
      <c r="S278" s="7"/>
      <c r="T278" s="95"/>
      <c r="U278" s="91"/>
      <c r="V278" s="92"/>
    </row>
    <row r="279" spans="1:22">
      <c r="A279" s="7"/>
      <c r="B279" s="7"/>
      <c r="C279" s="7"/>
      <c r="D279" s="7"/>
      <c r="E279" s="87"/>
      <c r="F279" s="92"/>
      <c r="G279" s="89"/>
      <c r="H279" s="92"/>
      <c r="I279" s="91"/>
      <c r="J279" s="92"/>
      <c r="K279" s="92"/>
      <c r="L279" s="92"/>
      <c r="M279" s="92"/>
      <c r="N279" s="92"/>
      <c r="O279" s="93"/>
      <c r="P279" s="92"/>
      <c r="Q279" s="92"/>
      <c r="R279" s="92"/>
      <c r="S279" s="7"/>
      <c r="T279" s="95"/>
      <c r="U279" s="91"/>
      <c r="V279" s="92"/>
    </row>
    <row r="280" spans="1:22">
      <c r="A280" s="7"/>
      <c r="B280" s="7"/>
      <c r="C280" s="7"/>
      <c r="D280" s="7"/>
      <c r="E280" s="87"/>
      <c r="F280" s="92"/>
      <c r="G280" s="89"/>
      <c r="H280" s="92"/>
      <c r="I280" s="91"/>
      <c r="J280" s="92"/>
      <c r="K280" s="92"/>
      <c r="L280" s="92"/>
      <c r="M280" s="92"/>
      <c r="N280" s="92"/>
      <c r="O280" s="93"/>
      <c r="P280" s="92"/>
      <c r="Q280" s="92"/>
      <c r="R280" s="92"/>
      <c r="S280" s="7"/>
      <c r="T280" s="95"/>
      <c r="U280" s="91"/>
      <c r="V280" s="92"/>
    </row>
    <row r="281" spans="1:22">
      <c r="A281" s="7"/>
      <c r="B281" s="7"/>
      <c r="C281" s="7"/>
      <c r="D281" s="7"/>
      <c r="E281" s="87"/>
      <c r="F281" s="92"/>
      <c r="G281" s="89"/>
      <c r="H281" s="92"/>
      <c r="I281" s="91"/>
      <c r="J281" s="92"/>
      <c r="K281" s="92"/>
      <c r="L281" s="92"/>
      <c r="M281" s="92"/>
      <c r="N281" s="92"/>
      <c r="O281" s="93"/>
      <c r="P281" s="92"/>
      <c r="Q281" s="92"/>
      <c r="R281" s="92"/>
      <c r="S281" s="7"/>
      <c r="T281" s="95"/>
      <c r="U281" s="91"/>
      <c r="V281" s="92"/>
    </row>
    <row r="282" spans="1:22">
      <c r="A282" s="7"/>
      <c r="B282" s="7"/>
      <c r="C282" s="7"/>
      <c r="D282" s="7"/>
      <c r="E282" s="87"/>
      <c r="F282" s="92"/>
      <c r="G282" s="95"/>
      <c r="H282" s="92"/>
      <c r="I282" s="96"/>
      <c r="J282" s="92"/>
      <c r="K282" s="92"/>
      <c r="L282" s="92"/>
      <c r="M282" s="92"/>
      <c r="N282" s="92"/>
      <c r="O282" s="93"/>
      <c r="P282" s="92"/>
      <c r="Q282" s="92"/>
      <c r="R282" s="92"/>
      <c r="S282" s="7"/>
      <c r="T282" s="95"/>
      <c r="U282" s="91"/>
      <c r="V282" s="92"/>
    </row>
    <row r="283" spans="1:22">
      <c r="A283" s="7"/>
      <c r="B283" s="7"/>
      <c r="C283" s="7"/>
      <c r="D283" s="7"/>
      <c r="E283" s="87"/>
      <c r="F283" s="92"/>
      <c r="G283" s="95"/>
      <c r="H283" s="92"/>
      <c r="I283" s="96"/>
      <c r="J283" s="92"/>
      <c r="K283" s="92"/>
      <c r="L283" s="92"/>
      <c r="M283" s="92"/>
      <c r="N283" s="92"/>
      <c r="O283" s="93"/>
      <c r="P283" s="92"/>
      <c r="Q283" s="92"/>
      <c r="R283" s="92"/>
      <c r="S283" s="7"/>
      <c r="T283" s="95"/>
      <c r="U283" s="91"/>
      <c r="V283" s="92"/>
    </row>
    <row r="284" spans="1:22">
      <c r="A284" s="7"/>
      <c r="B284" s="7"/>
      <c r="C284" s="7"/>
      <c r="D284" s="7"/>
      <c r="E284" s="87"/>
      <c r="F284" s="92"/>
      <c r="G284" s="95"/>
      <c r="H284" s="92"/>
      <c r="I284" s="96"/>
      <c r="J284" s="92"/>
      <c r="K284" s="92"/>
      <c r="L284" s="92"/>
      <c r="M284" s="92"/>
      <c r="N284" s="92"/>
      <c r="O284" s="93"/>
      <c r="P284" s="92"/>
      <c r="Q284" s="92"/>
      <c r="R284" s="92"/>
      <c r="S284" s="7"/>
      <c r="T284" s="95"/>
      <c r="U284" s="91"/>
      <c r="V284" s="92"/>
    </row>
    <row r="285" spans="1:22">
      <c r="A285" s="7"/>
      <c r="B285" s="7"/>
      <c r="C285" s="7"/>
      <c r="D285" s="7"/>
      <c r="E285" s="87"/>
      <c r="F285" s="92"/>
      <c r="G285" s="95"/>
      <c r="H285" s="92"/>
      <c r="I285" s="96"/>
      <c r="J285" s="92"/>
      <c r="K285" s="92"/>
      <c r="L285" s="92"/>
      <c r="M285" s="92"/>
      <c r="N285" s="92"/>
      <c r="O285" s="93"/>
      <c r="P285" s="92"/>
      <c r="Q285" s="92"/>
      <c r="R285" s="92"/>
      <c r="S285" s="7"/>
      <c r="T285" s="95"/>
      <c r="U285" s="91"/>
      <c r="V285" s="92"/>
    </row>
    <row r="286" spans="1:22">
      <c r="A286" s="7"/>
      <c r="B286" s="7"/>
      <c r="C286" s="7"/>
      <c r="D286" s="7"/>
      <c r="E286" s="87"/>
      <c r="F286" s="92"/>
      <c r="G286" s="95"/>
      <c r="H286" s="92"/>
      <c r="I286" s="96"/>
      <c r="J286" s="92"/>
      <c r="K286" s="92"/>
      <c r="L286" s="92"/>
      <c r="M286" s="92"/>
      <c r="N286" s="92"/>
      <c r="O286" s="93"/>
      <c r="P286" s="92"/>
      <c r="Q286" s="92"/>
      <c r="R286" s="92"/>
      <c r="S286" s="7"/>
      <c r="T286" s="95"/>
      <c r="U286" s="91"/>
      <c r="V286" s="92"/>
    </row>
    <row r="287" spans="1:22">
      <c r="A287" s="7"/>
      <c r="B287" s="7"/>
      <c r="C287" s="7"/>
      <c r="D287" s="7"/>
      <c r="E287" s="87"/>
      <c r="F287" s="92"/>
      <c r="G287" s="95"/>
      <c r="H287" s="92"/>
      <c r="I287" s="96"/>
      <c r="J287" s="92"/>
      <c r="K287" s="92"/>
      <c r="L287" s="92"/>
      <c r="M287" s="92"/>
      <c r="N287" s="92"/>
      <c r="O287" s="93"/>
      <c r="P287" s="92"/>
      <c r="Q287" s="92"/>
      <c r="R287" s="92"/>
      <c r="S287" s="7"/>
      <c r="T287" s="95"/>
      <c r="U287" s="91"/>
      <c r="V287" s="92"/>
    </row>
    <row r="288" spans="1:22">
      <c r="A288" s="7"/>
      <c r="B288" s="7"/>
      <c r="C288" s="7"/>
      <c r="D288" s="7"/>
      <c r="E288" s="87"/>
      <c r="F288" s="92"/>
      <c r="G288" s="95"/>
      <c r="H288" s="92"/>
      <c r="I288" s="96"/>
      <c r="J288" s="92"/>
      <c r="K288" s="92"/>
      <c r="L288" s="92"/>
      <c r="M288" s="92"/>
      <c r="N288" s="92"/>
      <c r="O288" s="93"/>
      <c r="P288" s="92"/>
      <c r="Q288" s="92"/>
      <c r="R288" s="92"/>
      <c r="S288" s="7"/>
      <c r="T288" s="95"/>
      <c r="U288" s="91"/>
      <c r="V288" s="92"/>
    </row>
    <row r="289" spans="1:22">
      <c r="A289" s="7"/>
      <c r="B289" s="7"/>
      <c r="C289" s="7"/>
      <c r="D289" s="7"/>
      <c r="E289" s="87"/>
      <c r="F289" s="92"/>
      <c r="G289" s="95"/>
      <c r="H289" s="92"/>
      <c r="I289" s="96"/>
      <c r="J289" s="92"/>
      <c r="K289" s="92"/>
      <c r="L289" s="92"/>
      <c r="M289" s="92"/>
      <c r="N289" s="92"/>
      <c r="O289" s="93"/>
      <c r="P289" s="92"/>
      <c r="Q289" s="92"/>
      <c r="R289" s="92"/>
      <c r="S289" s="7"/>
      <c r="T289" s="95"/>
      <c r="U289" s="91"/>
      <c r="V289" s="92"/>
    </row>
    <row r="290" spans="1:22">
      <c r="A290" s="7"/>
      <c r="B290" s="7"/>
      <c r="C290" s="7"/>
      <c r="D290" s="7"/>
      <c r="E290" s="87"/>
      <c r="F290" s="92"/>
      <c r="G290" s="95"/>
      <c r="H290" s="92"/>
      <c r="I290" s="96"/>
      <c r="J290" s="92"/>
      <c r="K290" s="92"/>
      <c r="L290" s="92"/>
      <c r="M290" s="92"/>
      <c r="N290" s="92"/>
      <c r="O290" s="93"/>
      <c r="P290" s="92"/>
      <c r="Q290" s="92"/>
      <c r="R290" s="92"/>
      <c r="S290" s="7"/>
      <c r="T290" s="95"/>
      <c r="U290" s="91"/>
      <c r="V290" s="92"/>
    </row>
    <row r="291" spans="1:22">
      <c r="A291" s="7"/>
      <c r="B291" s="7"/>
      <c r="C291" s="7"/>
      <c r="D291" s="7"/>
      <c r="E291" s="87"/>
      <c r="F291" s="92"/>
      <c r="G291" s="95"/>
      <c r="H291" s="92"/>
      <c r="I291" s="96"/>
      <c r="J291" s="92"/>
      <c r="K291" s="92"/>
      <c r="L291" s="92"/>
      <c r="M291" s="92"/>
      <c r="N291" s="92"/>
      <c r="O291" s="93"/>
      <c r="P291" s="92"/>
      <c r="Q291" s="92"/>
      <c r="R291" s="92"/>
      <c r="S291" s="7"/>
      <c r="T291" s="95"/>
      <c r="U291" s="91"/>
      <c r="V291" s="92"/>
    </row>
    <row r="292" spans="1:22">
      <c r="A292" s="7"/>
      <c r="B292" s="7"/>
      <c r="C292" s="7"/>
      <c r="D292" s="7"/>
      <c r="E292" s="87"/>
      <c r="F292" s="92"/>
      <c r="G292" s="95"/>
      <c r="H292" s="92"/>
      <c r="I292" s="96"/>
      <c r="J292" s="92"/>
      <c r="K292" s="92"/>
      <c r="L292" s="92"/>
      <c r="M292" s="92"/>
      <c r="N292" s="92"/>
      <c r="O292" s="93"/>
      <c r="P292" s="92"/>
      <c r="Q292" s="92"/>
      <c r="R292" s="92"/>
      <c r="S292" s="7"/>
      <c r="T292" s="95"/>
      <c r="U292" s="91"/>
      <c r="V292" s="92"/>
    </row>
    <row r="293" spans="1:22">
      <c r="A293" s="7"/>
      <c r="B293" s="7"/>
      <c r="C293" s="7"/>
      <c r="D293" s="7"/>
      <c r="E293" s="87"/>
      <c r="F293" s="92"/>
      <c r="G293" s="95"/>
      <c r="H293" s="92"/>
      <c r="I293" s="96"/>
      <c r="J293" s="92"/>
      <c r="K293" s="92"/>
      <c r="L293" s="92"/>
      <c r="M293" s="92"/>
      <c r="N293" s="92"/>
      <c r="O293" s="93"/>
      <c r="P293" s="92"/>
      <c r="Q293" s="92"/>
      <c r="R293" s="92"/>
      <c r="S293" s="7"/>
      <c r="T293" s="95"/>
      <c r="U293" s="91"/>
      <c r="V293" s="92"/>
    </row>
    <row r="294" spans="1:22">
      <c r="A294" s="7"/>
      <c r="B294" s="7"/>
      <c r="C294" s="7"/>
      <c r="D294" s="7"/>
      <c r="E294" s="87"/>
      <c r="F294" s="92"/>
      <c r="G294" s="95"/>
      <c r="H294" s="92"/>
      <c r="I294" s="96"/>
      <c r="J294" s="92"/>
      <c r="K294" s="92"/>
      <c r="L294" s="92"/>
      <c r="M294" s="92"/>
      <c r="N294" s="92"/>
      <c r="O294" s="93"/>
      <c r="P294" s="92"/>
      <c r="Q294" s="92"/>
      <c r="R294" s="92"/>
      <c r="S294" s="7"/>
      <c r="T294" s="95"/>
      <c r="U294" s="91"/>
      <c r="V294" s="92"/>
    </row>
    <row r="295" spans="1:22">
      <c r="A295" s="7"/>
      <c r="B295" s="7"/>
      <c r="C295" s="7"/>
      <c r="D295" s="7"/>
      <c r="E295" s="87"/>
      <c r="F295" s="92"/>
      <c r="G295" s="95"/>
      <c r="H295" s="92"/>
      <c r="I295" s="96"/>
      <c r="J295" s="92"/>
      <c r="K295" s="92"/>
      <c r="L295" s="92"/>
      <c r="M295" s="92"/>
      <c r="N295" s="92"/>
      <c r="O295" s="93"/>
      <c r="P295" s="92"/>
      <c r="Q295" s="92"/>
      <c r="R295" s="92"/>
      <c r="S295" s="7"/>
      <c r="T295" s="95"/>
      <c r="U295" s="91"/>
      <c r="V295" s="92"/>
    </row>
    <row r="296" spans="1:22">
      <c r="A296" s="7"/>
      <c r="B296" s="7"/>
      <c r="C296" s="7"/>
      <c r="D296" s="7"/>
      <c r="E296" s="87"/>
      <c r="F296" s="92"/>
      <c r="G296" s="95"/>
      <c r="H296" s="92"/>
      <c r="I296" s="96"/>
      <c r="J296" s="92"/>
      <c r="K296" s="92"/>
      <c r="L296" s="92"/>
      <c r="M296" s="92"/>
      <c r="N296" s="92"/>
      <c r="O296" s="93"/>
      <c r="P296" s="92"/>
      <c r="Q296" s="92"/>
      <c r="R296" s="92"/>
      <c r="S296" s="7"/>
      <c r="T296" s="95"/>
      <c r="U296" s="91"/>
      <c r="V296" s="92"/>
    </row>
    <row r="297" spans="1:22">
      <c r="A297" s="7"/>
      <c r="B297" s="7"/>
      <c r="C297" s="7"/>
      <c r="D297" s="7"/>
      <c r="E297" s="87"/>
      <c r="F297" s="92"/>
      <c r="G297" s="95"/>
      <c r="H297" s="92"/>
      <c r="I297" s="96"/>
      <c r="J297" s="92"/>
      <c r="K297" s="92"/>
      <c r="L297" s="92"/>
      <c r="M297" s="92"/>
      <c r="N297" s="92"/>
      <c r="O297" s="93"/>
      <c r="P297" s="92"/>
      <c r="Q297" s="92"/>
      <c r="R297" s="92"/>
      <c r="S297" s="7"/>
      <c r="T297" s="95"/>
      <c r="U297" s="91"/>
      <c r="V297" s="92"/>
    </row>
    <row r="298" spans="1:22">
      <c r="A298" s="7"/>
      <c r="B298" s="7"/>
      <c r="C298" s="7"/>
      <c r="D298" s="7"/>
      <c r="E298" s="87"/>
      <c r="F298" s="92"/>
      <c r="G298" s="95"/>
      <c r="H298" s="92"/>
      <c r="I298" s="96"/>
      <c r="J298" s="92"/>
      <c r="K298" s="92"/>
      <c r="L298" s="92"/>
      <c r="M298" s="92"/>
      <c r="N298" s="92"/>
      <c r="O298" s="93"/>
      <c r="P298" s="92"/>
      <c r="Q298" s="92"/>
      <c r="R298" s="92"/>
      <c r="S298" s="7"/>
      <c r="T298" s="95"/>
      <c r="U298" s="91"/>
      <c r="V298" s="92"/>
    </row>
    <row r="299" spans="1:22">
      <c r="A299" s="7"/>
      <c r="B299" s="7"/>
      <c r="C299" s="7"/>
      <c r="D299" s="7"/>
      <c r="E299" s="87"/>
      <c r="F299" s="92"/>
      <c r="G299" s="95"/>
      <c r="H299" s="92"/>
      <c r="I299" s="96"/>
      <c r="J299" s="92"/>
      <c r="K299" s="92"/>
      <c r="L299" s="92"/>
      <c r="M299" s="92"/>
      <c r="N299" s="92"/>
      <c r="O299" s="93"/>
      <c r="P299" s="92"/>
      <c r="Q299" s="92"/>
      <c r="R299" s="92"/>
      <c r="S299" s="7"/>
      <c r="T299" s="95"/>
      <c r="U299" s="91"/>
      <c r="V299" s="92"/>
    </row>
  </sheetData>
  <mergeCells count="6">
    <mergeCell ref="R1:T1"/>
    <mergeCell ref="C1:E1"/>
    <mergeCell ref="F1:H1"/>
    <mergeCell ref="I1:K1"/>
    <mergeCell ref="L1:N1"/>
    <mergeCell ref="O1:Q1"/>
  </mergeCells>
  <pageMargins left="0.511811024" right="0.511811024" top="0.78740157499999996" bottom="0.78740157499999996" header="0.31496062000000002" footer="0.31496062000000002"/>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5"/>
  <sheetViews>
    <sheetView showGridLines="0" tabSelected="1" zoomScale="80" zoomScaleNormal="80" workbookViewId="0">
      <pane xSplit="2" ySplit="2" topLeftCell="F3" activePane="bottomRight" state="frozen"/>
      <selection pane="topRight" activeCell="C1" sqref="C1"/>
      <selection pane="bottomLeft" activeCell="A2" sqref="A2"/>
      <selection pane="bottomRight" activeCell="G19" sqref="G19"/>
    </sheetView>
  </sheetViews>
  <sheetFormatPr defaultColWidth="9.1796875" defaultRowHeight="13"/>
  <cols>
    <col min="1" max="1" width="3.81640625" style="8" bestFit="1" customWidth="1"/>
    <col min="2" max="2" width="20.453125" style="8" bestFit="1" customWidth="1"/>
    <col min="3" max="3" width="70.81640625" style="12" customWidth="1"/>
    <col min="4" max="4" width="70.81640625" style="62" customWidth="1"/>
    <col min="5" max="5" width="70.81640625" style="8" customWidth="1"/>
    <col min="6" max="6" width="75.54296875" style="13" customWidth="1"/>
    <col min="7" max="7" width="72.81640625" style="8" customWidth="1"/>
    <col min="8" max="16384" width="9.1796875" style="8"/>
  </cols>
  <sheetData>
    <row r="1" spans="1:7" ht="38.25" customHeight="1">
      <c r="A1" s="3"/>
      <c r="B1" s="4"/>
      <c r="C1" s="113" t="s">
        <v>805</v>
      </c>
      <c r="D1" s="113"/>
      <c r="E1" s="113"/>
    </row>
    <row r="2" spans="1:7" ht="15.5">
      <c r="A2" s="10" t="s">
        <v>54</v>
      </c>
      <c r="B2" s="10" t="s">
        <v>4</v>
      </c>
      <c r="C2" s="11">
        <v>43556</v>
      </c>
      <c r="D2" s="11">
        <v>43586</v>
      </c>
      <c r="E2" s="63">
        <v>43617</v>
      </c>
      <c r="F2" s="71">
        <v>43647</v>
      </c>
      <c r="G2" s="71">
        <v>43678</v>
      </c>
    </row>
    <row r="3" spans="1:7" ht="306.75" customHeight="1">
      <c r="A3" s="7" t="s">
        <v>47</v>
      </c>
      <c r="B3" s="7" t="s">
        <v>21</v>
      </c>
      <c r="C3" s="6" t="s">
        <v>579</v>
      </c>
      <c r="D3" s="54" t="s">
        <v>675</v>
      </c>
      <c r="E3" s="64" t="s">
        <v>766</v>
      </c>
      <c r="F3" s="100" t="s">
        <v>826</v>
      </c>
      <c r="G3" s="55" t="s">
        <v>931</v>
      </c>
    </row>
    <row r="4" spans="1:7" ht="190.25" customHeight="1">
      <c r="A4" s="7" t="s">
        <v>47</v>
      </c>
      <c r="B4" s="7" t="s">
        <v>27</v>
      </c>
      <c r="C4" s="40" t="s">
        <v>578</v>
      </c>
      <c r="D4" s="54" t="s">
        <v>676</v>
      </c>
      <c r="E4" s="64" t="s">
        <v>767</v>
      </c>
      <c r="F4" s="101" t="s">
        <v>845</v>
      </c>
      <c r="G4" s="108" t="s">
        <v>888</v>
      </c>
    </row>
    <row r="5" spans="1:7" ht="409.6" customHeight="1">
      <c r="A5" s="7" t="s">
        <v>48</v>
      </c>
      <c r="B5" s="7" t="s">
        <v>39</v>
      </c>
      <c r="C5" s="55" t="s">
        <v>806</v>
      </c>
      <c r="D5" s="54" t="s">
        <v>677</v>
      </c>
      <c r="E5" s="64" t="s">
        <v>807</v>
      </c>
      <c r="F5" s="107" t="s">
        <v>878</v>
      </c>
      <c r="G5" s="108" t="s">
        <v>925</v>
      </c>
    </row>
    <row r="6" spans="1:7" ht="190.25" customHeight="1">
      <c r="A6" s="7" t="s">
        <v>47</v>
      </c>
      <c r="B6" s="7" t="s">
        <v>35</v>
      </c>
      <c r="C6" s="56" t="s">
        <v>583</v>
      </c>
      <c r="D6" s="54" t="s">
        <v>678</v>
      </c>
      <c r="E6" s="65" t="s">
        <v>808</v>
      </c>
      <c r="F6" s="58" t="s">
        <v>821</v>
      </c>
      <c r="G6" s="108" t="s">
        <v>889</v>
      </c>
    </row>
    <row r="7" spans="1:7" ht="409.5">
      <c r="A7" s="57" t="s">
        <v>47</v>
      </c>
      <c r="B7" s="7" t="s">
        <v>14</v>
      </c>
      <c r="C7" s="40" t="s">
        <v>580</v>
      </c>
      <c r="D7" s="54" t="s">
        <v>679</v>
      </c>
      <c r="E7" s="65" t="s">
        <v>768</v>
      </c>
      <c r="F7" s="103" t="s">
        <v>827</v>
      </c>
      <c r="G7" s="108" t="s">
        <v>890</v>
      </c>
    </row>
    <row r="8" spans="1:7" ht="216" customHeight="1">
      <c r="A8" s="7" t="s">
        <v>47</v>
      </c>
      <c r="B8" s="7" t="s">
        <v>34</v>
      </c>
      <c r="C8" s="40" t="s">
        <v>581</v>
      </c>
      <c r="D8" s="54" t="s">
        <v>680</v>
      </c>
      <c r="E8" s="65" t="s">
        <v>769</v>
      </c>
      <c r="F8" s="102" t="s">
        <v>867</v>
      </c>
      <c r="G8" s="108" t="s">
        <v>892</v>
      </c>
    </row>
    <row r="9" spans="1:7" ht="190.25" customHeight="1">
      <c r="A9" s="7" t="s">
        <v>47</v>
      </c>
      <c r="B9" s="7" t="s">
        <v>24</v>
      </c>
      <c r="C9" s="40" t="s">
        <v>441</v>
      </c>
      <c r="D9" s="58" t="s">
        <v>681</v>
      </c>
      <c r="E9" s="66" t="s">
        <v>770</v>
      </c>
      <c r="F9" s="58" t="s">
        <v>868</v>
      </c>
      <c r="G9" s="108" t="s">
        <v>891</v>
      </c>
    </row>
    <row r="10" spans="1:7" ht="190.25" customHeight="1">
      <c r="A10" s="7" t="s">
        <v>47</v>
      </c>
      <c r="B10" s="7" t="s">
        <v>49</v>
      </c>
      <c r="C10" s="40" t="s">
        <v>586</v>
      </c>
      <c r="D10" s="54" t="s">
        <v>682</v>
      </c>
      <c r="E10" s="65" t="s">
        <v>771</v>
      </c>
      <c r="F10" s="58" t="s">
        <v>873</v>
      </c>
      <c r="G10" s="108" t="s">
        <v>893</v>
      </c>
    </row>
    <row r="11" spans="1:7" ht="294" customHeight="1">
      <c r="A11" s="7" t="s">
        <v>48</v>
      </c>
      <c r="B11" s="7" t="s">
        <v>38</v>
      </c>
      <c r="C11" s="55" t="s">
        <v>596</v>
      </c>
      <c r="D11" s="54" t="s">
        <v>683</v>
      </c>
      <c r="E11" s="64" t="s">
        <v>809</v>
      </c>
      <c r="F11" s="102" t="s">
        <v>879</v>
      </c>
      <c r="G11" s="110" t="s">
        <v>924</v>
      </c>
    </row>
    <row r="12" spans="1:7" ht="174" customHeight="1">
      <c r="A12" s="7" t="s">
        <v>47</v>
      </c>
      <c r="B12" s="59" t="s">
        <v>6</v>
      </c>
      <c r="C12" s="40" t="s">
        <v>582</v>
      </c>
      <c r="D12" s="54" t="s">
        <v>684</v>
      </c>
      <c r="E12" s="64" t="s">
        <v>772</v>
      </c>
      <c r="F12" s="102" t="s">
        <v>819</v>
      </c>
      <c r="G12" s="108" t="s">
        <v>894</v>
      </c>
    </row>
    <row r="13" spans="1:7" ht="190.25" customHeight="1">
      <c r="A13" s="7" t="s">
        <v>47</v>
      </c>
      <c r="B13" s="7" t="s">
        <v>8</v>
      </c>
      <c r="C13" s="40" t="s">
        <v>584</v>
      </c>
      <c r="D13" s="54" t="s">
        <v>685</v>
      </c>
      <c r="E13" s="65" t="s">
        <v>773</v>
      </c>
      <c r="F13" s="102" t="s">
        <v>884</v>
      </c>
      <c r="G13" s="108" t="s">
        <v>895</v>
      </c>
    </row>
    <row r="14" spans="1:7" ht="190.25" customHeight="1">
      <c r="A14" s="57" t="s">
        <v>47</v>
      </c>
      <c r="B14" s="7" t="s">
        <v>33</v>
      </c>
      <c r="C14" s="40" t="s">
        <v>585</v>
      </c>
      <c r="D14" s="54" t="s">
        <v>686</v>
      </c>
      <c r="E14" s="65" t="s">
        <v>774</v>
      </c>
      <c r="F14" s="102" t="s">
        <v>886</v>
      </c>
      <c r="G14" s="109" t="s">
        <v>896</v>
      </c>
    </row>
    <row r="15" spans="1:7" ht="78.75" customHeight="1">
      <c r="A15" s="7" t="s">
        <v>47</v>
      </c>
      <c r="B15" s="7" t="s">
        <v>22</v>
      </c>
      <c r="C15" s="40" t="s">
        <v>442</v>
      </c>
      <c r="D15" s="54" t="s">
        <v>687</v>
      </c>
      <c r="E15" s="65" t="s">
        <v>775</v>
      </c>
      <c r="F15" s="102" t="s">
        <v>869</v>
      </c>
      <c r="G15" s="108" t="s">
        <v>897</v>
      </c>
    </row>
    <row r="16" spans="1:7" ht="131.25" customHeight="1">
      <c r="A16" s="7" t="s">
        <v>47</v>
      </c>
      <c r="B16" s="7" t="s">
        <v>50</v>
      </c>
      <c r="C16" s="40" t="s">
        <v>587</v>
      </c>
      <c r="D16" s="54" t="s">
        <v>688</v>
      </c>
      <c r="E16" s="65" t="s">
        <v>776</v>
      </c>
      <c r="F16" s="102" t="s">
        <v>828</v>
      </c>
      <c r="G16" s="108" t="s">
        <v>898</v>
      </c>
    </row>
    <row r="17" spans="1:7" ht="190.25" customHeight="1">
      <c r="A17" s="7" t="s">
        <v>47</v>
      </c>
      <c r="B17" s="7" t="s">
        <v>31</v>
      </c>
      <c r="C17" s="56" t="s">
        <v>588</v>
      </c>
      <c r="D17" s="54" t="s">
        <v>689</v>
      </c>
      <c r="E17" s="64" t="s">
        <v>777</v>
      </c>
      <c r="F17" s="101" t="s">
        <v>829</v>
      </c>
      <c r="G17" s="108" t="s">
        <v>899</v>
      </c>
    </row>
    <row r="18" spans="1:7" ht="138" customHeight="1">
      <c r="A18" s="7" t="s">
        <v>47</v>
      </c>
      <c r="B18" s="7" t="s">
        <v>16</v>
      </c>
      <c r="C18" s="40" t="s">
        <v>443</v>
      </c>
      <c r="D18" s="54" t="s">
        <v>690</v>
      </c>
      <c r="E18" s="66" t="s">
        <v>778</v>
      </c>
      <c r="F18" s="105" t="s">
        <v>820</v>
      </c>
      <c r="G18" s="108" t="s">
        <v>900</v>
      </c>
    </row>
    <row r="19" spans="1:7" ht="74.25" customHeight="1">
      <c r="A19" s="7" t="s">
        <v>47</v>
      </c>
      <c r="B19" s="7" t="s">
        <v>15</v>
      </c>
      <c r="C19" s="40" t="s">
        <v>810</v>
      </c>
      <c r="D19" s="60" t="s">
        <v>691</v>
      </c>
      <c r="E19" s="66" t="s">
        <v>770</v>
      </c>
      <c r="F19" s="58" t="s">
        <v>825</v>
      </c>
      <c r="G19" s="108" t="s">
        <v>934</v>
      </c>
    </row>
    <row r="20" spans="1:7" ht="165" customHeight="1">
      <c r="A20" s="7" t="s">
        <v>47</v>
      </c>
      <c r="B20" s="7" t="s">
        <v>25</v>
      </c>
      <c r="C20" s="40" t="s">
        <v>444</v>
      </c>
      <c r="D20" s="54" t="s">
        <v>692</v>
      </c>
      <c r="E20" s="67" t="s">
        <v>779</v>
      </c>
      <c r="F20" s="101" t="s">
        <v>830</v>
      </c>
      <c r="G20" s="108" t="s">
        <v>901</v>
      </c>
    </row>
    <row r="21" spans="1:7" ht="163.5" customHeight="1">
      <c r="A21" s="7" t="s">
        <v>47</v>
      </c>
      <c r="B21" s="59" t="s">
        <v>19</v>
      </c>
      <c r="C21" s="40" t="s">
        <v>589</v>
      </c>
      <c r="D21" s="54" t="s">
        <v>693</v>
      </c>
      <c r="E21" s="67" t="s">
        <v>780</v>
      </c>
      <c r="F21" s="102" t="s">
        <v>885</v>
      </c>
      <c r="G21" s="109" t="s">
        <v>902</v>
      </c>
    </row>
    <row r="22" spans="1:7" ht="409.5" customHeight="1">
      <c r="A22" s="7" t="s">
        <v>48</v>
      </c>
      <c r="B22" s="7" t="s">
        <v>37</v>
      </c>
      <c r="C22" s="55" t="s">
        <v>811</v>
      </c>
      <c r="D22" s="54" t="s">
        <v>694</v>
      </c>
      <c r="E22" s="64" t="s">
        <v>812</v>
      </c>
      <c r="F22" s="104" t="s">
        <v>881</v>
      </c>
      <c r="G22" s="109" t="s">
        <v>926</v>
      </c>
    </row>
    <row r="23" spans="1:7" ht="213" customHeight="1">
      <c r="A23" s="7" t="s">
        <v>47</v>
      </c>
      <c r="B23" s="7" t="s">
        <v>28</v>
      </c>
      <c r="C23" s="40" t="s">
        <v>590</v>
      </c>
      <c r="D23" s="54" t="s">
        <v>695</v>
      </c>
      <c r="E23" s="67" t="s">
        <v>781</v>
      </c>
      <c r="F23" s="105" t="s">
        <v>831</v>
      </c>
      <c r="G23" s="108" t="s">
        <v>903</v>
      </c>
    </row>
    <row r="24" spans="1:7" ht="239.25" customHeight="1">
      <c r="A24" s="7" t="s">
        <v>48</v>
      </c>
      <c r="B24" s="7" t="s">
        <v>40</v>
      </c>
      <c r="C24" s="55" t="s">
        <v>813</v>
      </c>
      <c r="D24" s="54" t="s">
        <v>696</v>
      </c>
      <c r="E24" s="64" t="s">
        <v>814</v>
      </c>
      <c r="F24" s="102" t="s">
        <v>880</v>
      </c>
      <c r="G24" s="109" t="s">
        <v>927</v>
      </c>
    </row>
    <row r="25" spans="1:7" ht="242.25" customHeight="1">
      <c r="A25" s="7" t="s">
        <v>47</v>
      </c>
      <c r="B25" s="59" t="s">
        <v>9</v>
      </c>
      <c r="C25" s="40" t="s">
        <v>445</v>
      </c>
      <c r="D25" s="54" t="s">
        <v>697</v>
      </c>
      <c r="E25" s="67" t="s">
        <v>782</v>
      </c>
      <c r="F25" s="105" t="s">
        <v>832</v>
      </c>
      <c r="G25" s="108" t="s">
        <v>904</v>
      </c>
    </row>
    <row r="26" spans="1:7" ht="190.25" customHeight="1">
      <c r="A26" s="57" t="s">
        <v>47</v>
      </c>
      <c r="B26" s="59" t="s">
        <v>3</v>
      </c>
      <c r="C26" s="40" t="s">
        <v>446</v>
      </c>
      <c r="D26" s="61" t="s">
        <v>698</v>
      </c>
      <c r="E26" s="68" t="s">
        <v>783</v>
      </c>
      <c r="F26" s="105" t="s">
        <v>833</v>
      </c>
      <c r="G26" s="108" t="s">
        <v>905</v>
      </c>
    </row>
    <row r="27" spans="1:7" ht="190.25" customHeight="1">
      <c r="A27" s="7" t="s">
        <v>47</v>
      </c>
      <c r="B27" s="7" t="s">
        <v>10</v>
      </c>
      <c r="C27" s="56" t="s">
        <v>591</v>
      </c>
      <c r="D27" s="61" t="s">
        <v>699</v>
      </c>
      <c r="E27" s="69" t="s">
        <v>784</v>
      </c>
      <c r="F27" s="105" t="s">
        <v>834</v>
      </c>
      <c r="G27" s="108" t="s">
        <v>929</v>
      </c>
    </row>
    <row r="28" spans="1:7" ht="190.25" customHeight="1">
      <c r="A28" s="57" t="s">
        <v>47</v>
      </c>
      <c r="B28" s="7" t="s">
        <v>51</v>
      </c>
      <c r="C28" s="40" t="s">
        <v>815</v>
      </c>
      <c r="D28" s="54" t="s">
        <v>700</v>
      </c>
      <c r="E28" s="66" t="s">
        <v>785</v>
      </c>
      <c r="F28" s="102" t="s">
        <v>874</v>
      </c>
      <c r="G28" s="108" t="s">
        <v>930</v>
      </c>
    </row>
    <row r="29" spans="1:7" ht="249.75" customHeight="1">
      <c r="A29" s="7" t="s">
        <v>47</v>
      </c>
      <c r="B29" s="7" t="s">
        <v>7</v>
      </c>
      <c r="C29" s="40" t="s">
        <v>592</v>
      </c>
      <c r="D29" s="54" t="s">
        <v>701</v>
      </c>
      <c r="E29" s="66" t="s">
        <v>786</v>
      </c>
      <c r="F29" s="105" t="s">
        <v>835</v>
      </c>
      <c r="G29" s="109" t="s">
        <v>932</v>
      </c>
    </row>
    <row r="30" spans="1:7" ht="142.5" customHeight="1">
      <c r="A30" s="7" t="s">
        <v>47</v>
      </c>
      <c r="B30" s="7" t="s">
        <v>52</v>
      </c>
      <c r="C30" s="40" t="s">
        <v>447</v>
      </c>
      <c r="D30" s="54" t="s">
        <v>702</v>
      </c>
      <c r="E30" s="69" t="s">
        <v>787</v>
      </c>
      <c r="F30" s="101" t="s">
        <v>836</v>
      </c>
      <c r="G30" s="109" t="s">
        <v>906</v>
      </c>
    </row>
    <row r="31" spans="1:7" ht="168" customHeight="1">
      <c r="A31" s="7" t="s">
        <v>47</v>
      </c>
      <c r="B31" s="7" t="s">
        <v>11</v>
      </c>
      <c r="C31" s="40" t="s">
        <v>448</v>
      </c>
      <c r="D31" s="54" t="s">
        <v>703</v>
      </c>
      <c r="E31" s="66" t="s">
        <v>788</v>
      </c>
      <c r="F31" s="58" t="s">
        <v>822</v>
      </c>
      <c r="G31" s="108" t="s">
        <v>907</v>
      </c>
    </row>
    <row r="32" spans="1:7" ht="203.25" customHeight="1">
      <c r="A32" s="7" t="s">
        <v>47</v>
      </c>
      <c r="B32" s="7" t="s">
        <v>36</v>
      </c>
      <c r="C32" s="40" t="s">
        <v>449</v>
      </c>
      <c r="D32" s="54" t="s">
        <v>704</v>
      </c>
      <c r="E32" s="67" t="s">
        <v>789</v>
      </c>
      <c r="F32" s="58" t="s">
        <v>823</v>
      </c>
      <c r="G32" s="108" t="s">
        <v>908</v>
      </c>
    </row>
    <row r="33" spans="1:7" ht="207" customHeight="1">
      <c r="A33" s="7" t="s">
        <v>47</v>
      </c>
      <c r="B33" s="7" t="s">
        <v>29</v>
      </c>
      <c r="C33" s="40" t="s">
        <v>450</v>
      </c>
      <c r="D33" s="54" t="s">
        <v>705</v>
      </c>
      <c r="E33" s="66" t="s">
        <v>790</v>
      </c>
      <c r="F33" s="58" t="s">
        <v>837</v>
      </c>
      <c r="G33" s="108" t="s">
        <v>909</v>
      </c>
    </row>
    <row r="34" spans="1:7" ht="124.5" customHeight="1">
      <c r="A34" s="57" t="s">
        <v>47</v>
      </c>
      <c r="B34" s="7" t="s">
        <v>18</v>
      </c>
      <c r="C34" s="40" t="s">
        <v>816</v>
      </c>
      <c r="D34" s="54" t="s">
        <v>706</v>
      </c>
      <c r="E34" s="67" t="s">
        <v>791</v>
      </c>
      <c r="F34" s="101" t="s">
        <v>838</v>
      </c>
      <c r="G34" s="109" t="s">
        <v>933</v>
      </c>
    </row>
    <row r="35" spans="1:7" ht="190.25" customHeight="1">
      <c r="A35" s="7" t="s">
        <v>47</v>
      </c>
      <c r="B35" s="7" t="s">
        <v>26</v>
      </c>
      <c r="C35" s="40" t="s">
        <v>593</v>
      </c>
      <c r="D35" s="54" t="s">
        <v>707</v>
      </c>
      <c r="E35" s="66" t="s">
        <v>792</v>
      </c>
      <c r="F35" s="102" t="s">
        <v>870</v>
      </c>
      <c r="G35" s="109" t="s">
        <v>910</v>
      </c>
    </row>
    <row r="36" spans="1:7" ht="398.75" customHeight="1">
      <c r="A36" s="7" t="s">
        <v>47</v>
      </c>
      <c r="B36" s="7" t="s">
        <v>2</v>
      </c>
      <c r="C36" s="40" t="s">
        <v>451</v>
      </c>
      <c r="D36" s="54" t="s">
        <v>708</v>
      </c>
      <c r="E36" s="66" t="s">
        <v>793</v>
      </c>
      <c r="F36" s="106" t="s">
        <v>883</v>
      </c>
      <c r="G36" s="108" t="s">
        <v>911</v>
      </c>
    </row>
    <row r="37" spans="1:7" ht="190.25" customHeight="1">
      <c r="A37" s="7" t="s">
        <v>47</v>
      </c>
      <c r="B37" s="7" t="s">
        <v>12</v>
      </c>
      <c r="C37" s="40" t="s">
        <v>452</v>
      </c>
      <c r="D37" s="54" t="s">
        <v>709</v>
      </c>
      <c r="E37" s="67" t="s">
        <v>794</v>
      </c>
      <c r="F37" s="105" t="s">
        <v>839</v>
      </c>
      <c r="G37" s="108" t="s">
        <v>912</v>
      </c>
    </row>
    <row r="38" spans="1:7" ht="190.25" customHeight="1">
      <c r="A38" s="7" t="s">
        <v>47</v>
      </c>
      <c r="B38" s="7" t="s">
        <v>53</v>
      </c>
      <c r="C38" s="40" t="s">
        <v>817</v>
      </c>
      <c r="D38" s="54" t="s">
        <v>710</v>
      </c>
      <c r="E38" s="66" t="s">
        <v>795</v>
      </c>
      <c r="F38" s="105" t="s">
        <v>840</v>
      </c>
      <c r="G38" s="108" t="s">
        <v>913</v>
      </c>
    </row>
    <row r="39" spans="1:7" ht="190.25" customHeight="1">
      <c r="A39" s="7" t="s">
        <v>47</v>
      </c>
      <c r="B39" s="7" t="s">
        <v>23</v>
      </c>
      <c r="C39" s="40" t="s">
        <v>453</v>
      </c>
      <c r="D39" s="54" t="s">
        <v>711</v>
      </c>
      <c r="E39" s="66" t="s">
        <v>796</v>
      </c>
      <c r="F39" s="102" t="s">
        <v>871</v>
      </c>
      <c r="G39" s="108" t="s">
        <v>914</v>
      </c>
    </row>
    <row r="40" spans="1:7" ht="96" customHeight="1">
      <c r="A40" s="7" t="s">
        <v>47</v>
      </c>
      <c r="B40" s="7" t="s">
        <v>17</v>
      </c>
      <c r="C40" s="40" t="s">
        <v>595</v>
      </c>
      <c r="D40" s="54" t="s">
        <v>712</v>
      </c>
      <c r="E40" s="67" t="s">
        <v>797</v>
      </c>
      <c r="F40" s="58" t="s">
        <v>875</v>
      </c>
      <c r="G40" s="108" t="s">
        <v>915</v>
      </c>
    </row>
    <row r="41" spans="1:7" ht="82.5" customHeight="1">
      <c r="A41" s="7" t="s">
        <v>47</v>
      </c>
      <c r="B41" s="7" t="s">
        <v>5</v>
      </c>
      <c r="C41" s="40" t="s">
        <v>594</v>
      </c>
      <c r="D41" s="54" t="s">
        <v>713</v>
      </c>
      <c r="E41" s="66" t="s">
        <v>798</v>
      </c>
      <c r="F41" s="102" t="s">
        <v>841</v>
      </c>
      <c r="G41" s="109" t="s">
        <v>916</v>
      </c>
    </row>
    <row r="42" spans="1:7" ht="20.25" customHeight="1">
      <c r="A42" s="10"/>
      <c r="B42" s="10"/>
      <c r="C42" s="11"/>
      <c r="D42" s="11"/>
      <c r="E42" s="63"/>
      <c r="F42" s="10"/>
      <c r="G42" s="10"/>
    </row>
    <row r="43" spans="1:7" ht="89.5" customHeight="1">
      <c r="A43" s="5" t="s">
        <v>47</v>
      </c>
      <c r="B43" s="5" t="s">
        <v>366</v>
      </c>
      <c r="C43" s="40" t="s">
        <v>454</v>
      </c>
      <c r="D43" s="54" t="s">
        <v>714</v>
      </c>
      <c r="E43" s="67" t="s">
        <v>799</v>
      </c>
      <c r="F43" s="102" t="s">
        <v>877</v>
      </c>
      <c r="G43" s="108" t="s">
        <v>917</v>
      </c>
    </row>
    <row r="44" spans="1:7" ht="204" customHeight="1">
      <c r="A44" s="5" t="s">
        <v>47</v>
      </c>
      <c r="B44" s="5" t="s">
        <v>361</v>
      </c>
      <c r="C44" s="40" t="s">
        <v>457</v>
      </c>
      <c r="D44" s="54" t="s">
        <v>715</v>
      </c>
      <c r="E44" s="67" t="s">
        <v>800</v>
      </c>
      <c r="F44" s="102" t="s">
        <v>876</v>
      </c>
      <c r="G44" s="108" t="s">
        <v>918</v>
      </c>
    </row>
    <row r="45" spans="1:7" ht="75" customHeight="1">
      <c r="A45" s="5" t="s">
        <v>47</v>
      </c>
      <c r="B45" s="5" t="s">
        <v>414</v>
      </c>
      <c r="C45" s="40" t="s">
        <v>458</v>
      </c>
      <c r="D45" s="54" t="s">
        <v>716</v>
      </c>
      <c r="E45" s="67" t="s">
        <v>801</v>
      </c>
      <c r="F45" s="102" t="s">
        <v>872</v>
      </c>
      <c r="G45" s="108" t="s">
        <v>919</v>
      </c>
    </row>
    <row r="46" spans="1:7" ht="93" customHeight="1">
      <c r="A46" s="5" t="s">
        <v>47</v>
      </c>
      <c r="B46" s="5" t="s">
        <v>364</v>
      </c>
      <c r="C46" s="40" t="s">
        <v>459</v>
      </c>
      <c r="D46" s="54" t="s">
        <v>717</v>
      </c>
      <c r="E46" s="66" t="s">
        <v>802</v>
      </c>
      <c r="F46" s="102" t="s">
        <v>842</v>
      </c>
      <c r="G46" s="109" t="s">
        <v>920</v>
      </c>
    </row>
    <row r="47" spans="1:7" ht="90.75" customHeight="1">
      <c r="A47" s="5" t="s">
        <v>47</v>
      </c>
      <c r="B47" s="5" t="s">
        <v>394</v>
      </c>
      <c r="C47" s="40" t="s">
        <v>455</v>
      </c>
      <c r="D47" s="54" t="s">
        <v>718</v>
      </c>
      <c r="E47" s="70" t="s">
        <v>803</v>
      </c>
      <c r="F47" s="114" t="s">
        <v>843</v>
      </c>
      <c r="G47" s="115" t="s">
        <v>921</v>
      </c>
    </row>
    <row r="48" spans="1:7" ht="71.25" customHeight="1">
      <c r="A48" s="5" t="s">
        <v>47</v>
      </c>
      <c r="B48" s="5" t="s">
        <v>363</v>
      </c>
      <c r="C48" s="40" t="s">
        <v>456</v>
      </c>
      <c r="D48" s="54" t="s">
        <v>718</v>
      </c>
      <c r="E48" s="70" t="s">
        <v>803</v>
      </c>
      <c r="F48" s="114"/>
      <c r="G48" s="115"/>
    </row>
    <row r="49" spans="1:7" ht="190.25" customHeight="1">
      <c r="A49" s="5" t="s">
        <v>47</v>
      </c>
      <c r="B49" s="5" t="s">
        <v>105</v>
      </c>
      <c r="C49" s="40" t="s">
        <v>460</v>
      </c>
      <c r="D49" s="54" t="s">
        <v>887</v>
      </c>
      <c r="E49" s="67" t="s">
        <v>804</v>
      </c>
      <c r="F49" s="102" t="s">
        <v>844</v>
      </c>
      <c r="G49" s="109" t="s">
        <v>922</v>
      </c>
    </row>
    <row r="50" spans="1:7" ht="327" customHeight="1">
      <c r="A50" s="57" t="s">
        <v>48</v>
      </c>
      <c r="B50" s="7" t="s">
        <v>93</v>
      </c>
      <c r="C50" s="55" t="s">
        <v>597</v>
      </c>
      <c r="D50" s="54" t="s">
        <v>719</v>
      </c>
      <c r="E50" s="64" t="s">
        <v>818</v>
      </c>
      <c r="F50" s="102" t="s">
        <v>882</v>
      </c>
      <c r="G50" s="109" t="s">
        <v>928</v>
      </c>
    </row>
    <row r="51" spans="1:7" ht="235.5" customHeight="1">
      <c r="A51" s="5" t="s">
        <v>47</v>
      </c>
      <c r="B51" s="7" t="s">
        <v>725</v>
      </c>
      <c r="C51" s="53"/>
      <c r="D51" s="54"/>
      <c r="E51" s="66" t="s">
        <v>724</v>
      </c>
      <c r="F51" s="58" t="s">
        <v>824</v>
      </c>
      <c r="G51" s="108" t="s">
        <v>923</v>
      </c>
    </row>
    <row r="52" spans="1:7">
      <c r="C52" s="13"/>
    </row>
    <row r="53" spans="1:7">
      <c r="C53" s="13"/>
    </row>
    <row r="54" spans="1:7">
      <c r="C54" s="13"/>
    </row>
    <row r="55" spans="1:7">
      <c r="C55" s="13"/>
    </row>
  </sheetData>
  <autoFilter ref="A2:G2" xr:uid="{AF24177B-7FC8-4C72-89C1-FF02768F66FD}"/>
  <mergeCells count="3">
    <mergeCell ref="C1:E1"/>
    <mergeCell ref="F47:F48"/>
    <mergeCell ref="G47:G48"/>
  </mergeCells>
  <conditionalFormatting sqref="D26:E27">
    <cfRule type="expression" dxfId="48" priority="4">
      <formula>MOD($A26,2)=0</formula>
    </cfRule>
  </conditionalFormatting>
  <conditionalFormatting sqref="E30">
    <cfRule type="expression" dxfId="47" priority="2">
      <formula>MOD($A30,2)=0</formula>
    </cfRule>
  </conditionalFormatting>
  <pageMargins left="0.511811024" right="0.511811024" top="0.78740157499999996" bottom="0.78740157499999996" header="0.31496062000000002" footer="0.31496062000000002"/>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8C8FF234-4ADD-4F6D-A045-4BEC5657AB72}">
            <xm:f>VLOOKUP(#REF!,'\\servap2\mab\Users\crtf_svs\OneDrive - Fundação Renova\1_PG 31\1_BDMG-BANDES\6_ACOMPANHAMENTO - Reuniões_Relatórios\[Controle Gerencial Renova1.xlsx]SubPleitos'!#REF!,3,FALSE)="CANCELADO"</xm:f>
            <x14:dxf>
              <font>
                <color theme="0" tint="-0.34998626667073579"/>
              </font>
            </x14:dxf>
          </x14:cfRule>
          <xm:sqref>D26:E27</xm:sqref>
        </x14:conditionalFormatting>
        <x14:conditionalFormatting xmlns:xm="http://schemas.microsoft.com/office/excel/2006/main">
          <x14:cfRule type="expression" priority="1" id="{38312C42-0C93-48DD-8B9B-177D9A1FDBCA}">
            <xm:f>VLOOKUP(#REF!,'\\servap2\mab\Users\crtf_svs\OneDrive - Fundação Renova\1_PG 31\1_BDMG-BANDES\6_ACOMPANHAMENTO - Reuniões_Relatórios\[Controle Gerencial Renova1.xlsx]SubPleitos'!#REF!,3,FALSE)="CANCELADO"</xm:f>
            <x14:dxf>
              <font>
                <color theme="0" tint="-0.34998626667073579"/>
              </font>
            </x14:dxf>
          </x14:cfRule>
          <xm:sqref>E30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A39"/>
  <sheetViews>
    <sheetView showGridLines="0" zoomScale="85" zoomScaleNormal="85" workbookViewId="0">
      <selection activeCell="AO30" sqref="AO30"/>
    </sheetView>
  </sheetViews>
  <sheetFormatPr defaultColWidth="0" defaultRowHeight="14.5" zeroHeight="1"/>
  <cols>
    <col min="1" max="1" width="3.1796875" customWidth="1"/>
    <col min="2" max="13" width="9.1796875" customWidth="1"/>
    <col min="14" max="14" width="2.81640625" customWidth="1"/>
    <col min="15" max="26" width="9.1796875" customWidth="1"/>
    <col min="27" max="27" width="2.81640625" customWidth="1"/>
    <col min="28" max="39" width="9.1796875" customWidth="1"/>
    <col min="40" max="40" width="2.81640625" customWidth="1"/>
    <col min="41" max="52" width="9.1796875" customWidth="1"/>
    <col min="53" max="53" width="2.81640625" customWidth="1"/>
    <col min="54" max="16384" width="9.1796875" hidden="1"/>
  </cols>
  <sheetData>
    <row r="1" spans="1:53" s="8" customFormat="1" ht="38.25" customHeight="1">
      <c r="A1" s="3"/>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row>
    <row r="2" spans="1:53"/>
    <row r="3" spans="1:53"/>
    <row r="4" spans="1:53"/>
    <row r="5" spans="1:53"/>
    <row r="6" spans="1:53"/>
    <row r="7" spans="1:53"/>
    <row r="8" spans="1:53"/>
    <row r="9" spans="1:53"/>
    <row r="10" spans="1:53"/>
    <row r="11" spans="1:53"/>
    <row r="12" spans="1:53"/>
    <row r="13" spans="1:53"/>
    <row r="14" spans="1:53"/>
    <row r="15" spans="1:53"/>
    <row r="16" spans="1:53"/>
    <row r="17"/>
    <row r="18"/>
    <row r="19"/>
    <row r="20"/>
    <row r="21"/>
    <row r="22"/>
    <row r="23"/>
    <row r="24"/>
    <row r="25"/>
    <row r="26"/>
    <row r="27"/>
    <row r="28"/>
    <row r="29"/>
    <row r="30"/>
    <row r="31"/>
    <row r="32"/>
    <row r="33"/>
    <row r="34"/>
    <row r="35"/>
    <row r="36"/>
    <row r="37"/>
    <row r="38"/>
    <row r="39"/>
  </sheetData>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22"/>
  <sheetViews>
    <sheetView showGridLines="0" zoomScale="90" zoomScaleNormal="90" workbookViewId="0">
      <selection activeCell="B19" sqref="B19"/>
    </sheetView>
  </sheetViews>
  <sheetFormatPr defaultRowHeight="14.5"/>
  <cols>
    <col min="1" max="1" width="2.81640625" customWidth="1"/>
    <col min="2" max="2" width="15.453125" customWidth="1"/>
    <col min="5" max="5" width="17.1796875" bestFit="1" customWidth="1"/>
    <col min="6" max="6" width="14.81640625" bestFit="1" customWidth="1"/>
    <col min="7" max="7" width="16.1796875" customWidth="1"/>
    <col min="8" max="8" width="15" bestFit="1" customWidth="1"/>
  </cols>
  <sheetData>
    <row r="1" spans="2:8">
      <c r="D1" s="14" t="str">
        <f>IF(C2="Baixo","i","h")</f>
        <v>h</v>
      </c>
    </row>
    <row r="2" spans="2:8">
      <c r="B2" s="15" t="s">
        <v>647</v>
      </c>
      <c r="C2" s="16" t="s">
        <v>648</v>
      </c>
    </row>
    <row r="4" spans="2:8">
      <c r="B4" t="s">
        <v>649</v>
      </c>
      <c r="C4" t="s">
        <v>650</v>
      </c>
      <c r="D4" t="s">
        <v>651</v>
      </c>
      <c r="E4" t="s">
        <v>652</v>
      </c>
      <c r="F4" t="s">
        <v>653</v>
      </c>
      <c r="G4" t="s">
        <v>654</v>
      </c>
      <c r="H4" t="s">
        <v>655</v>
      </c>
    </row>
    <row r="5" spans="2:8">
      <c r="B5" s="17">
        <v>2018</v>
      </c>
      <c r="C5" s="18">
        <f>G5/517000000</f>
        <v>1.2340425531914893E-4</v>
      </c>
      <c r="D5" s="18">
        <f t="shared" ref="D5:D17" si="0">H5/517000000</f>
        <v>1.2340425531914893E-4</v>
      </c>
      <c r="E5" s="19">
        <f>IF($C$2="Baixo",IF(Tabela114[[#This Row],[Real]]&lt;=Tabela114[[#This Row],[Meta]],Tabela114[[#This Row],[Real]],""),IF(Tabela114[[#This Row],[Real]]&gt;=Tabela114[[#This Row],[Meta]],Tabela114[[#This Row],[Real]],""))</f>
        <v>1.2340425531914893E-4</v>
      </c>
      <c r="F5" s="20" t="str">
        <f>IF($C$2="Baixo",IF(Tabela114[[#This Row],[Real]]&lt;=Tabela114[[#This Row],[Meta]],"",Tabela114[[#This Row],[Real]]),IF(Tabela114[[#This Row],[Real]]&gt;=Tabela114[[#This Row],[Meta]],"",Tabela114[[#This Row],[Real]]))</f>
        <v/>
      </c>
      <c r="G5" s="21">
        <v>63800</v>
      </c>
      <c r="H5" s="21">
        <v>63799.999999999993</v>
      </c>
    </row>
    <row r="6" spans="2:8">
      <c r="B6" s="22" t="s">
        <v>656</v>
      </c>
      <c r="C6" s="18">
        <f t="shared" ref="C6:C13" si="1">G6/517000000</f>
        <v>1.2340425531914893E-4</v>
      </c>
      <c r="D6" s="18">
        <f t="shared" si="0"/>
        <v>1.2340425531914893E-4</v>
      </c>
      <c r="E6" s="19">
        <f>IF($C$2="Baixo",IF(Tabela114[[#This Row],[Real]]&lt;=Tabela114[[#This Row],[Meta]],Tabela114[[#This Row],[Real]],""),IF(Tabela114[[#This Row],[Real]]&gt;=Tabela114[[#This Row],[Meta]],Tabela114[[#This Row],[Real]],""))</f>
        <v>1.2340425531914893E-4</v>
      </c>
      <c r="F6" s="20" t="str">
        <f>IF($C$2="Baixo",IF(Tabela114[[#This Row],[Real]]&lt;=Tabela114[[#This Row],[Meta]],"",Tabela114[[#This Row],[Real]]),IF(Tabela114[[#This Row],[Real]]&gt;=Tabela114[[#This Row],[Meta]],"",Tabela114[[#This Row],[Real]]))</f>
        <v/>
      </c>
      <c r="G6" s="21">
        <v>63800</v>
      </c>
      <c r="H6" s="21">
        <v>63799.999999999993</v>
      </c>
    </row>
    <row r="7" spans="2:8">
      <c r="B7" s="17" t="s">
        <v>657</v>
      </c>
      <c r="C7" s="18">
        <f t="shared" si="1"/>
        <v>1.2340425531914893E-4</v>
      </c>
      <c r="D7" s="18">
        <f t="shared" si="0"/>
        <v>1.2340425531914893E-4</v>
      </c>
      <c r="E7" s="19">
        <f>IF($C$2="Baixo",IF(Tabela114[[#This Row],[Real]]&lt;=Tabela114[[#This Row],[Meta]],Tabela114[[#This Row],[Real]],""),IF(Tabela114[[#This Row],[Real]]&gt;=Tabela114[[#This Row],[Meta]],Tabela114[[#This Row],[Real]],""))</f>
        <v>1.2340425531914893E-4</v>
      </c>
      <c r="F7" s="20" t="str">
        <f>IF($C$2="Baixo",IF(Tabela114[[#This Row],[Real]]&lt;=Tabela114[[#This Row],[Meta]],"",Tabela114[[#This Row],[Real]]),IF(Tabela114[[#This Row],[Real]]&gt;=Tabela114[[#This Row],[Meta]],"",Tabela114[[#This Row],[Real]]))</f>
        <v/>
      </c>
      <c r="G7" s="21">
        <v>63800</v>
      </c>
      <c r="H7" s="21">
        <v>63799.999999999993</v>
      </c>
    </row>
    <row r="8" spans="2:8">
      <c r="B8" s="22" t="s">
        <v>658</v>
      </c>
      <c r="C8" s="18">
        <f t="shared" si="1"/>
        <v>1.7214700193423596E-4</v>
      </c>
      <c r="D8" s="18">
        <f t="shared" si="0"/>
        <v>1.7214700193423596E-4</v>
      </c>
      <c r="E8" s="19">
        <f>IF($C$2="Baixo",IF(Tabela114[[#This Row],[Real]]&lt;=Tabela114[[#This Row],[Meta]],Tabela114[[#This Row],[Real]],""),IF(Tabela114[[#This Row],[Real]]&gt;=Tabela114[[#This Row],[Meta]],Tabela114[[#This Row],[Real]],""))</f>
        <v>1.7214700193423596E-4</v>
      </c>
      <c r="F8" s="20" t="str">
        <f>IF($C$2="Baixo",IF(Tabela114[[#This Row],[Real]]&lt;=Tabela114[[#This Row],[Meta]],"",Tabela114[[#This Row],[Real]]),IF(Tabela114[[#This Row],[Real]]&gt;=Tabela114[[#This Row],[Meta]],"",Tabela114[[#This Row],[Real]]))</f>
        <v/>
      </c>
      <c r="G8" s="21">
        <v>89000</v>
      </c>
      <c r="H8" s="21">
        <v>89000</v>
      </c>
    </row>
    <row r="9" spans="2:8">
      <c r="B9" s="23" t="s">
        <v>659</v>
      </c>
      <c r="C9" s="18">
        <f t="shared" si="1"/>
        <v>2.0870406189555125E-4</v>
      </c>
      <c r="D9" s="18">
        <f t="shared" si="0"/>
        <v>2.0870406189555125E-4</v>
      </c>
      <c r="E9" s="19">
        <f>IF($C$2="Baixo",IF(Tabela114[[#This Row],[Real]]&lt;=Tabela114[[#This Row],[Meta]],Tabela114[[#This Row],[Real]],""),IF(Tabela114[[#This Row],[Real]]&gt;=Tabela114[[#This Row],[Meta]],Tabela114[[#This Row],[Real]],""))</f>
        <v>2.0870406189555125E-4</v>
      </c>
      <c r="F9" s="20" t="str">
        <f>IF($C$2="Baixo",IF(Tabela114[[#This Row],[Real]]&lt;=Tabela114[[#This Row],[Meta]],"",Tabela114[[#This Row],[Real]]),IF(Tabela114[[#This Row],[Real]]&gt;=Tabela114[[#This Row],[Meta]],"",Tabela114[[#This Row],[Real]]))</f>
        <v/>
      </c>
      <c r="G9" s="21">
        <v>107900</v>
      </c>
      <c r="H9" s="21">
        <v>107900</v>
      </c>
    </row>
    <row r="10" spans="2:8">
      <c r="B10" s="23" t="s">
        <v>660</v>
      </c>
      <c r="C10" s="18">
        <f t="shared" si="1"/>
        <v>2.0870406189555125E-4</v>
      </c>
      <c r="D10" s="18">
        <f t="shared" si="0"/>
        <v>2.0870406189555125E-4</v>
      </c>
      <c r="E10" s="19">
        <f>IF($C$2="Baixo",IF(Tabela114[[#This Row],[Real]]&lt;=Tabela114[[#This Row],[Meta]],Tabela114[[#This Row],[Real]],""),IF(Tabela114[[#This Row],[Real]]&gt;=Tabela114[[#This Row],[Meta]],Tabela114[[#This Row],[Real]],""))</f>
        <v>2.0870406189555125E-4</v>
      </c>
      <c r="F10" s="19" t="str">
        <f>IF($C$2="Baixo",IF(Tabela114[[#This Row],[Real]]&lt;=Tabela114[[#This Row],[Meta]],"",Tabela114[[#This Row],[Real]]),IF(Tabela114[[#This Row],[Real]]&gt;=Tabela114[[#This Row],[Meta]],"",Tabela114[[#This Row],[Real]]))</f>
        <v/>
      </c>
      <c r="G10" s="21">
        <f>G9</f>
        <v>107900</v>
      </c>
      <c r="H10" s="21">
        <v>107900</v>
      </c>
    </row>
    <row r="11" spans="2:8">
      <c r="B11" s="22" t="s">
        <v>661</v>
      </c>
      <c r="C11" s="18">
        <f t="shared" si="1"/>
        <v>2.2088974854932302E-4</v>
      </c>
      <c r="D11" s="18">
        <f>H11/517000000</f>
        <v>2.0558905029013537E-3</v>
      </c>
      <c r="E11" s="25" t="str">
        <f>IF($C$2="Baixo",IF(Tabela114[[#This Row],[Real]]&lt;=Tabela114[[#This Row],[Meta]],Tabela114[[#This Row],[Real]],""),IF(Tabela114[[#This Row],[Real]]&gt;=Tabela114[[#This Row],[Meta]],Tabela114[[#This Row],[Real]],""))</f>
        <v/>
      </c>
      <c r="F11" s="19">
        <f>IF($C$2="Baixo",IF(Tabela114[[#This Row],[Real]]&lt;=Tabela114[[#This Row],[Meta]],"",Tabela114[[#This Row],[Real]]),IF(Tabela114[[#This Row],[Real]]&gt;=Tabela114[[#This Row],[Meta]],"",Tabela114[[#This Row],[Real]]))</f>
        <v>2.2088974854932302E-4</v>
      </c>
      <c r="G11" s="21">
        <v>114200</v>
      </c>
      <c r="H11" s="26">
        <v>1062895.3899999999</v>
      </c>
    </row>
    <row r="12" spans="2:8">
      <c r="B12" s="23" t="s">
        <v>662</v>
      </c>
      <c r="C12" s="18">
        <f t="shared" si="1"/>
        <v>1.1718908704061897E-3</v>
      </c>
      <c r="D12" s="18">
        <f t="shared" si="0"/>
        <v>2.8376422630560926E-3</v>
      </c>
      <c r="E12" s="25" t="str">
        <f>IF($C$2="Baixo",IF(Tabela114[[#This Row],[Real]]&lt;=Tabela114[[#This Row],[Meta]],Tabela114[[#This Row],[Real]],""),IF(Tabela114[[#This Row],[Real]]&gt;=Tabela114[[#This Row],[Meta]],Tabela114[[#This Row],[Real]],""))</f>
        <v/>
      </c>
      <c r="F12" s="19">
        <f>IF($C$2="Baixo",IF(Tabela114[[#This Row],[Real]]&lt;=Tabela114[[#This Row],[Meta]],"",Tabela114[[#This Row],[Real]]),IF(Tabela114[[#This Row],[Real]]&gt;=Tabela114[[#This Row],[Meta]],"",Tabela114[[#This Row],[Real]]))</f>
        <v>1.1718908704061897E-3</v>
      </c>
      <c r="G12" s="21">
        <v>605867.58000000007</v>
      </c>
      <c r="H12" s="26">
        <v>1467061.0499999998</v>
      </c>
    </row>
    <row r="13" spans="2:8">
      <c r="B13" s="27" t="s">
        <v>663</v>
      </c>
      <c r="C13" s="18">
        <f t="shared" si="1"/>
        <v>2.2558987040618953E-3</v>
      </c>
      <c r="D13" s="18">
        <f t="shared" si="0"/>
        <v>8.6211353771760181E-3</v>
      </c>
      <c r="E13" s="25" t="str">
        <f>IF($C$2="Baixo",IF(Tabela114[[#This Row],[Real]]&lt;=Tabela114[[#This Row],[Meta]],Tabela114[[#This Row],[Real]],""),IF(Tabela114[[#This Row],[Real]]&gt;=Tabela114[[#This Row],[Meta]],Tabela114[[#This Row],[Real]],""))</f>
        <v/>
      </c>
      <c r="F13" s="19">
        <f>IF($C$2="Baixo",IF(Tabela114[[#This Row],[Real]]&lt;=Tabela114[[#This Row],[Meta]],"",Tabela114[[#This Row],[Real]]),IF(Tabela114[[#This Row],[Real]]&gt;=Tabela114[[#This Row],[Meta]],"",Tabela114[[#This Row],[Real]]))</f>
        <v>2.2558987040618953E-3</v>
      </c>
      <c r="G13" s="21">
        <v>1166299.6299999999</v>
      </c>
      <c r="H13" s="26">
        <v>4457126.9900000012</v>
      </c>
    </row>
    <row r="14" spans="2:8">
      <c r="B14" s="22" t="s">
        <v>664</v>
      </c>
      <c r="C14" s="24"/>
      <c r="D14" s="18">
        <f t="shared" si="0"/>
        <v>1.1053329027562866E-2</v>
      </c>
      <c r="E14" s="25" t="str">
        <f>IF($C$2="Baixo",IF(Tabela114[[#This Row],[Real]]&lt;=Tabela114[[#This Row],[Meta]],Tabela114[[#This Row],[Real]],""),IF(Tabela114[[#This Row],[Real]]&gt;=Tabela114[[#This Row],[Meta]],Tabela114[[#This Row],[Real]],""))</f>
        <v/>
      </c>
      <c r="F14" s="25">
        <f>IF($C$2="Baixo",IF(Tabela114[[#This Row],[Real]]&lt;=Tabela114[[#This Row],[Meta]],"",Tabela114[[#This Row],[Real]]),IF(Tabela114[[#This Row],[Real]]&gt;=Tabela114[[#This Row],[Meta]],"",Tabela114[[#This Row],[Real]]))</f>
        <v>0</v>
      </c>
      <c r="G14" s="21"/>
      <c r="H14" s="26">
        <v>5714571.1072500013</v>
      </c>
    </row>
    <row r="15" spans="2:8">
      <c r="B15" s="23" t="s">
        <v>665</v>
      </c>
      <c r="C15" s="24"/>
      <c r="D15" s="18">
        <f t="shared" si="0"/>
        <v>1.4606865122292603E-2</v>
      </c>
      <c r="E15" s="25" t="str">
        <f>IF($C$2="Baixo",IF(Tabela114[[#This Row],[Real]]&lt;=Tabela114[[#This Row],[Meta]],Tabela114[[#This Row],[Real]],""),IF(Tabela114[[#This Row],[Real]]&gt;=Tabela114[[#This Row],[Meta]],Tabela114[[#This Row],[Real]],""))</f>
        <v/>
      </c>
      <c r="F15" s="25">
        <f>IF($C$2="Baixo",IF(Tabela114[[#This Row],[Real]]&lt;=Tabela114[[#This Row],[Meta]],"",Tabela114[[#This Row],[Real]]),IF(Tabela114[[#This Row],[Real]]&gt;=Tabela114[[#This Row],[Meta]],"",Tabela114[[#This Row],[Real]]))</f>
        <v>0</v>
      </c>
      <c r="G15" s="21"/>
      <c r="H15" s="26">
        <v>7551749.2682252759</v>
      </c>
    </row>
    <row r="16" spans="2:8">
      <c r="B16" s="27" t="s">
        <v>666</v>
      </c>
      <c r="C16" s="24"/>
      <c r="D16" s="18">
        <f t="shared" si="0"/>
        <v>1.8826214120494754E-2</v>
      </c>
      <c r="E16" s="25" t="str">
        <f>IF($C$2="Baixo",IF(Tabela114[[#This Row],[Real]]&lt;=Tabela114[[#This Row],[Meta]],Tabela114[[#This Row],[Real]],""),IF(Tabela114[[#This Row],[Real]]&gt;=Tabela114[[#This Row],[Meta]],Tabela114[[#This Row],[Real]],""))</f>
        <v/>
      </c>
      <c r="F16" s="25">
        <f>IF($C$2="Baixo",IF(Tabela114[[#This Row],[Real]]&lt;=Tabela114[[#This Row],[Meta]],"",Tabela114[[#This Row],[Real]]),IF(Tabela114[[#This Row],[Real]]&gt;=Tabela114[[#This Row],[Meta]],"",Tabela114[[#This Row],[Real]]))</f>
        <v>0</v>
      </c>
      <c r="G16" s="21"/>
      <c r="H16" s="26">
        <v>9733152.7002957873</v>
      </c>
    </row>
    <row r="17" spans="2:8">
      <c r="B17" s="27" t="s">
        <v>667</v>
      </c>
      <c r="C17" s="24"/>
      <c r="D17" s="18">
        <f t="shared" si="0"/>
        <v>2.4481368472662093E-2</v>
      </c>
      <c r="E17" s="25" t="str">
        <f>IF($C$2="Baixo",IF(Tabela114[[#This Row],[Real]]&lt;=Tabela114[[#This Row],[Meta]],Tabela114[[#This Row],[Real]],""),IF(Tabela114[[#This Row],[Real]]&gt;=Tabela114[[#This Row],[Meta]],Tabela114[[#This Row],[Real]],""))</f>
        <v/>
      </c>
      <c r="F17" s="25">
        <f>IF($C$2="Baixo",IF(Tabela114[[#This Row],[Real]]&lt;=Tabela114[[#This Row],[Meta]],"",Tabela114[[#This Row],[Real]]),IF(Tabela114[[#This Row],[Real]]&gt;=Tabela114[[#This Row],[Meta]],"",Tabela114[[#This Row],[Real]]))</f>
        <v>0</v>
      </c>
      <c r="G17" s="21"/>
      <c r="H17" s="26">
        <v>12656867.500366302</v>
      </c>
    </row>
    <row r="18" spans="2:8">
      <c r="B18" s="27"/>
      <c r="C18" s="20"/>
      <c r="D18" s="20"/>
      <c r="E18" s="20"/>
      <c r="F18" s="20"/>
    </row>
    <row r="19" spans="2:8">
      <c r="B19" s="27"/>
      <c r="C19" s="20"/>
      <c r="D19" s="20"/>
      <c r="E19" s="20"/>
      <c r="F19" s="20"/>
      <c r="H19" s="28"/>
    </row>
    <row r="20" spans="2:8">
      <c r="B20" s="27"/>
      <c r="C20" s="20"/>
      <c r="D20" s="20"/>
      <c r="E20" s="20"/>
      <c r="F20" s="20"/>
    </row>
    <row r="21" spans="2:8">
      <c r="B21" s="27"/>
      <c r="C21" s="20"/>
      <c r="D21" s="20"/>
      <c r="E21" s="20"/>
      <c r="F21" s="20"/>
    </row>
    <row r="22" spans="2:8">
      <c r="B22" s="27"/>
      <c r="C22" s="20"/>
      <c r="D22" s="20"/>
      <c r="E22" s="20"/>
      <c r="F22" s="20"/>
    </row>
  </sheetData>
  <dataValidations count="1">
    <dataValidation type="list" allowBlank="1" showInputMessage="1" showErrorMessage="1" sqref="C2" xr:uid="{00000000-0002-0000-0900-000000000000}">
      <formula1>"Cima,Baixo"</formula1>
    </dataValidation>
  </dataValidations>
  <pageMargins left="0.511811024" right="0.511811024" top="0.78740157499999996" bottom="0.78740157499999996" header="0.31496062000000002" footer="0.31496062000000002"/>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J22"/>
  <sheetViews>
    <sheetView showGridLines="0" topLeftCell="D1" workbookViewId="0">
      <selection activeCell="B19" sqref="B19"/>
    </sheetView>
  </sheetViews>
  <sheetFormatPr defaultRowHeight="14.5"/>
  <cols>
    <col min="1" max="1" width="2.81640625" customWidth="1"/>
    <col min="2" max="2" width="15.453125" customWidth="1"/>
    <col min="5" max="5" width="17.1796875" bestFit="1" customWidth="1"/>
    <col min="6" max="6" width="14.81640625" bestFit="1" customWidth="1"/>
  </cols>
  <sheetData>
    <row r="1" spans="2:10">
      <c r="D1" s="14" t="str">
        <f>IF(C2="Baixo","i","h")</f>
        <v>h</v>
      </c>
    </row>
    <row r="2" spans="2:10">
      <c r="B2" s="15" t="s">
        <v>647</v>
      </c>
      <c r="C2" s="16" t="s">
        <v>648</v>
      </c>
    </row>
    <row r="4" spans="2:10">
      <c r="B4" t="s">
        <v>649</v>
      </c>
      <c r="C4" t="s">
        <v>650</v>
      </c>
      <c r="D4" t="s">
        <v>651</v>
      </c>
      <c r="E4" t="s">
        <v>652</v>
      </c>
      <c r="F4" t="s">
        <v>653</v>
      </c>
      <c r="G4" t="s">
        <v>668</v>
      </c>
      <c r="H4" t="s">
        <v>655</v>
      </c>
      <c r="I4" t="s">
        <v>669</v>
      </c>
      <c r="J4" t="s">
        <v>670</v>
      </c>
    </row>
    <row r="5" spans="2:10">
      <c r="B5" s="27">
        <v>2018</v>
      </c>
      <c r="C5" s="30">
        <f>Tabela110[[#This Row],[Real Acumulado]]/Tabela110[[#This Row],[Planejado Acumulado]]</f>
        <v>1</v>
      </c>
      <c r="D5" s="31">
        <v>1</v>
      </c>
      <c r="E5" s="30">
        <f>IF($C$2="Baixo",IF(Tabela110[[#This Row],[Real]]&lt;=Tabela110[[#This Row],[Meta]],Tabela110[[#This Row],[Real]],""),IF(Tabela110[[#This Row],[Real]]&gt;=Tabela110[[#This Row],[Meta]],Tabela110[[#This Row],[Real]],""))</f>
        <v>1</v>
      </c>
      <c r="F5" s="30" t="str">
        <f>IF($C$2="Baixo",IF(Tabela110[[#This Row],[Real]]&lt;=Tabela110[[#This Row],[Meta]],"",Tabela110[[#This Row],[Real]]),IF(Tabela110[[#This Row],[Real]]&gt;=Tabela110[[#This Row],[Meta]],"",Tabela110[[#This Row],[Real]]))</f>
        <v/>
      </c>
      <c r="G5" s="20">
        <v>15</v>
      </c>
      <c r="H5" s="20">
        <v>15</v>
      </c>
      <c r="I5" s="20">
        <f>SUM($G$5:G5)</f>
        <v>15</v>
      </c>
      <c r="J5" s="25">
        <f>SUM($H$5:H5)</f>
        <v>15</v>
      </c>
    </row>
    <row r="6" spans="2:10">
      <c r="B6" s="27" t="s">
        <v>656</v>
      </c>
      <c r="C6" s="30">
        <f>Tabela110[[#This Row],[Real Acumulado]]/Tabela110[[#This Row],[Planejado Acumulado]]</f>
        <v>1</v>
      </c>
      <c r="D6" s="31">
        <v>1</v>
      </c>
      <c r="E6" s="30">
        <f>IF($C$2="Baixo",IF(Tabela110[[#This Row],[Real]]&lt;=Tabela110[[#This Row],[Meta]],Tabela110[[#This Row],[Real]],""),IF(Tabela110[[#This Row],[Real]]&gt;=Tabela110[[#This Row],[Meta]],Tabela110[[#This Row],[Real]],""))</f>
        <v>1</v>
      </c>
      <c r="F6" s="30" t="str">
        <f>IF($C$2="Baixo",IF(Tabela110[[#This Row],[Real]]&lt;=Tabela110[[#This Row],[Meta]],"",Tabela110[[#This Row],[Real]]),IF(Tabela110[[#This Row],[Real]]&gt;=Tabela110[[#This Row],[Meta]],"",Tabela110[[#This Row],[Real]]))</f>
        <v/>
      </c>
      <c r="G6" s="20">
        <v>12</v>
      </c>
      <c r="H6" s="20">
        <v>12</v>
      </c>
      <c r="I6" s="20">
        <f>SUM($G$5:G6)</f>
        <v>27</v>
      </c>
      <c r="J6" s="25">
        <f>SUM($H$5:H6)</f>
        <v>27</v>
      </c>
    </row>
    <row r="7" spans="2:10">
      <c r="B7" s="27" t="s">
        <v>657</v>
      </c>
      <c r="C7" s="30">
        <f>Tabela110[[#This Row],[Real Acumulado]]/Tabela110[[#This Row],[Planejado Acumulado]]</f>
        <v>1</v>
      </c>
      <c r="D7" s="31">
        <v>1</v>
      </c>
      <c r="E7" s="30">
        <f>IF($C$2="Baixo",IF(Tabela110[[#This Row],[Real]]&lt;=Tabela110[[#This Row],[Meta]],Tabela110[[#This Row],[Real]],""),IF(Tabela110[[#This Row],[Real]]&gt;=Tabela110[[#This Row],[Meta]],Tabela110[[#This Row],[Real]],""))</f>
        <v>1</v>
      </c>
      <c r="F7" s="30" t="str">
        <f>IF($C$2="Baixo",IF(Tabela110[[#This Row],[Real]]&lt;=Tabela110[[#This Row],[Meta]],"",Tabela110[[#This Row],[Real]]),IF(Tabela110[[#This Row],[Real]]&gt;=Tabela110[[#This Row],[Meta]],"",Tabela110[[#This Row],[Real]]))</f>
        <v/>
      </c>
      <c r="G7" s="20">
        <v>1</v>
      </c>
      <c r="H7" s="20">
        <v>1</v>
      </c>
      <c r="I7" s="20">
        <f>SUM($G$5:G7)</f>
        <v>28</v>
      </c>
      <c r="J7" s="25">
        <f>SUM($H$5:H7)</f>
        <v>28</v>
      </c>
    </row>
    <row r="8" spans="2:10">
      <c r="B8" s="27" t="s">
        <v>658</v>
      </c>
      <c r="C8" s="30">
        <f>Tabela110[[#This Row],[Real Acumulado]]/Tabela110[[#This Row],[Planejado Acumulado]]</f>
        <v>1</v>
      </c>
      <c r="D8" s="31">
        <v>1</v>
      </c>
      <c r="E8" s="30">
        <f>IF($C$2="Baixo",IF(Tabela110[[#This Row],[Real]]&lt;=Tabela110[[#This Row],[Meta]],Tabela110[[#This Row],[Real]],""),IF(Tabela110[[#This Row],[Real]]&gt;=Tabela110[[#This Row],[Meta]],Tabela110[[#This Row],[Real]],""))</f>
        <v>1</v>
      </c>
      <c r="F8" s="30" t="str">
        <f>IF($C$2="Baixo",IF(Tabela110[[#This Row],[Real]]&lt;=Tabela110[[#This Row],[Meta]],"",Tabela110[[#This Row],[Real]]),IF(Tabela110[[#This Row],[Real]]&gt;=Tabela110[[#This Row],[Meta]],"",Tabela110[[#This Row],[Real]]))</f>
        <v/>
      </c>
      <c r="G8" s="20">
        <v>4</v>
      </c>
      <c r="H8" s="20">
        <v>4</v>
      </c>
      <c r="I8" s="20">
        <f>SUM($G$5:G8)</f>
        <v>32</v>
      </c>
      <c r="J8" s="25">
        <f>SUM($H$5:H8)</f>
        <v>32</v>
      </c>
    </row>
    <row r="9" spans="2:10">
      <c r="B9" s="27" t="s">
        <v>659</v>
      </c>
      <c r="C9" s="30">
        <f>Tabela110[[#This Row],[Real Acumulado]]/Tabela110[[#This Row],[Planejado Acumulado]]</f>
        <v>1</v>
      </c>
      <c r="D9" s="31">
        <v>1</v>
      </c>
      <c r="E9" s="30">
        <f>IF($C$2="Baixo",IF(Tabela110[[#This Row],[Real]]&lt;=Tabela110[[#This Row],[Meta]],Tabela110[[#This Row],[Real]],""),IF(Tabela110[[#This Row],[Real]]&gt;=Tabela110[[#This Row],[Meta]],Tabela110[[#This Row],[Real]],""))</f>
        <v>1</v>
      </c>
      <c r="F9" s="30" t="str">
        <f>IF($C$2="Baixo",IF(Tabela110[[#This Row],[Real]]&lt;=Tabela110[[#This Row],[Meta]],"",Tabela110[[#This Row],[Real]]),IF(Tabela110[[#This Row],[Real]]&gt;=Tabela110[[#This Row],[Meta]],"",Tabela110[[#This Row],[Real]]))</f>
        <v/>
      </c>
      <c r="G9" s="20">
        <v>0</v>
      </c>
      <c r="H9" s="20">
        <v>0</v>
      </c>
      <c r="I9" s="20">
        <f>SUM($G$5:G9)</f>
        <v>32</v>
      </c>
      <c r="J9" s="25">
        <f>SUM($H$5:H9)</f>
        <v>32</v>
      </c>
    </row>
    <row r="10" spans="2:10">
      <c r="B10" s="27" t="s">
        <v>660</v>
      </c>
      <c r="C10" s="30">
        <f>Tabela110[[#This Row],[Real Acumulado]]/Tabela110[[#This Row],[Planejado Acumulado]]</f>
        <v>1</v>
      </c>
      <c r="D10" s="31">
        <v>1</v>
      </c>
      <c r="E10" s="30">
        <f>IF($C$2="Baixo",IF(Tabela110[[#This Row],[Real]]&lt;=Tabela110[[#This Row],[Meta]],Tabela110[[#This Row],[Real]],""),IF(Tabela110[[#This Row],[Real]]&gt;=Tabela110[[#This Row],[Meta]],Tabela110[[#This Row],[Real]],""))</f>
        <v>1</v>
      </c>
      <c r="F10" s="30" t="str">
        <f>IF($C$2="Baixo",IF(Tabela110[[#This Row],[Real]]&lt;=Tabela110[[#This Row],[Meta]],"",Tabela110[[#This Row],[Real]]),IF(Tabela110[[#This Row],[Real]]&gt;=Tabela110[[#This Row],[Meta]],"",Tabela110[[#This Row],[Real]]))</f>
        <v/>
      </c>
      <c r="G10" s="20">
        <v>1</v>
      </c>
      <c r="H10" s="20">
        <v>1</v>
      </c>
      <c r="I10" s="25">
        <f>SUM($G$5:G10)</f>
        <v>33</v>
      </c>
      <c r="J10" s="25">
        <f>SUM($H$5:H10)</f>
        <v>33</v>
      </c>
    </row>
    <row r="11" spans="2:10">
      <c r="B11" s="27" t="s">
        <v>661</v>
      </c>
      <c r="C11" s="30">
        <f>Tabela110[[#This Row],[Real Acumulado]]/Tabela110[[#This Row],[Planejado Acumulado]]</f>
        <v>1</v>
      </c>
      <c r="D11" s="31">
        <v>1</v>
      </c>
      <c r="E11" s="30">
        <f>IF($C$2="Baixo",IF(Tabela110[[#This Row],[Real]]&lt;=Tabela110[[#This Row],[Meta]],Tabela110[[#This Row],[Real]],""),IF(Tabela110[[#This Row],[Real]]&gt;=Tabela110[[#This Row],[Meta]],Tabela110[[#This Row],[Real]],""))</f>
        <v>1</v>
      </c>
      <c r="F11" s="30" t="str">
        <f>IF($C$2="Baixo",IF(Tabela110[[#This Row],[Real]]&lt;=Tabela110[[#This Row],[Meta]],"",Tabela110[[#This Row],[Real]]),IF(Tabela110[[#This Row],[Real]]&gt;=Tabela110[[#This Row],[Meta]],"",Tabela110[[#This Row],[Real]]))</f>
        <v/>
      </c>
      <c r="G11" s="20">
        <v>1</v>
      </c>
      <c r="H11" s="20">
        <v>1</v>
      </c>
      <c r="I11" s="25">
        <f>SUM($G$5:G13)</f>
        <v>34</v>
      </c>
      <c r="J11" s="25">
        <f>SUM($H$5:H13)</f>
        <v>34</v>
      </c>
    </row>
    <row r="12" spans="2:10">
      <c r="B12" s="27" t="s">
        <v>662</v>
      </c>
      <c r="C12" s="30">
        <f>Tabela110[[#This Row],[Real Acumulado]]/Tabela110[[#This Row],[Planejado Acumulado]]</f>
        <v>1</v>
      </c>
      <c r="D12" s="31">
        <v>0.85</v>
      </c>
      <c r="E12" s="30">
        <f>IF($C$2="Baixo",IF(Tabela110[[#This Row],[Real]]&lt;=Tabela110[[#This Row],[Meta]],Tabela110[[#This Row],[Real]],""),IF(Tabela110[[#This Row],[Real]]&gt;=Tabela110[[#This Row],[Meta]],Tabela110[[#This Row],[Real]],""))</f>
        <v>1</v>
      </c>
      <c r="F12" s="30" t="str">
        <f>IF($C$2="Baixo",IF(Tabela110[[#This Row],[Real]]&lt;=Tabela110[[#This Row],[Meta]],"",Tabela110[[#This Row],[Real]]),IF(Tabela110[[#This Row],[Real]]&gt;=Tabela110[[#This Row],[Meta]],"",Tabela110[[#This Row],[Real]]))</f>
        <v/>
      </c>
      <c r="G12" s="20">
        <v>0</v>
      </c>
      <c r="H12" s="20">
        <v>0</v>
      </c>
      <c r="I12" s="25">
        <f>SUM($G$5:G13)</f>
        <v>34</v>
      </c>
      <c r="J12" s="25">
        <f>SUM($H$5:H13)</f>
        <v>34</v>
      </c>
    </row>
    <row r="13" spans="2:10">
      <c r="B13" s="27" t="s">
        <v>663</v>
      </c>
      <c r="C13" s="30">
        <f>Tabela110[[#This Row],[Real Acumulado]]/Tabela110[[#This Row],[Planejado Acumulado]]</f>
        <v>1</v>
      </c>
      <c r="D13" s="31">
        <v>0.85</v>
      </c>
      <c r="E13" s="30">
        <f>IF($C$2="Baixo",IF(Tabela110[[#This Row],[Real]]&lt;=Tabela110[[#This Row],[Meta]],Tabela110[[#This Row],[Real]],""),IF(Tabela110[[#This Row],[Real]]&gt;=Tabela110[[#This Row],[Meta]],Tabela110[[#This Row],[Real]],""))</f>
        <v>1</v>
      </c>
      <c r="F13" s="30" t="str">
        <f>IF($C$2="Baixo",IF(Tabela110[[#This Row],[Real]]&lt;=Tabela110[[#This Row],[Meta]],"",Tabela110[[#This Row],[Real]]),IF(Tabela110[[#This Row],[Real]]&gt;=Tabela110[[#This Row],[Meta]],"",Tabela110[[#This Row],[Real]]))</f>
        <v/>
      </c>
      <c r="G13" s="20">
        <v>0</v>
      </c>
      <c r="H13" s="20">
        <v>0</v>
      </c>
      <c r="I13" s="25">
        <f>SUM($G$5:G13)</f>
        <v>34</v>
      </c>
      <c r="J13" s="25">
        <f>SUM($H$5:H13)</f>
        <v>34</v>
      </c>
    </row>
    <row r="14" spans="2:10">
      <c r="B14" s="32"/>
      <c r="C14" s="20"/>
      <c r="D14" s="20"/>
      <c r="E14" s="20"/>
      <c r="F14" s="20"/>
      <c r="G14" s="20"/>
      <c r="H14" s="20"/>
      <c r="I14" s="20"/>
    </row>
    <row r="15" spans="2:10">
      <c r="B15" s="32"/>
      <c r="C15" s="20"/>
      <c r="D15" s="20"/>
      <c r="E15" s="20"/>
      <c r="F15" s="20"/>
      <c r="G15" s="20"/>
      <c r="H15" s="20"/>
      <c r="I15" s="20"/>
    </row>
    <row r="16" spans="2:10">
      <c r="B16" s="32"/>
      <c r="C16" s="20"/>
      <c r="D16" s="20"/>
      <c r="E16" s="20"/>
      <c r="F16" s="20"/>
      <c r="G16" s="20"/>
      <c r="H16" s="20"/>
      <c r="I16" s="20"/>
    </row>
    <row r="17" spans="2:9">
      <c r="B17" s="32"/>
      <c r="C17" s="20"/>
      <c r="D17" s="20"/>
      <c r="E17" s="20"/>
      <c r="F17" s="20"/>
      <c r="G17" s="20"/>
      <c r="H17" s="20"/>
      <c r="I17" s="20"/>
    </row>
    <row r="18" spans="2:9">
      <c r="B18" s="32"/>
      <c r="C18" s="20"/>
      <c r="D18" s="20"/>
      <c r="E18" s="20"/>
      <c r="F18" s="20"/>
      <c r="G18" s="20"/>
      <c r="H18" s="20"/>
      <c r="I18" s="20"/>
    </row>
    <row r="19" spans="2:9">
      <c r="B19" s="32"/>
      <c r="C19" s="20"/>
      <c r="D19" s="20"/>
      <c r="E19" s="20"/>
      <c r="F19" s="20"/>
      <c r="G19" s="20"/>
      <c r="H19" s="20"/>
      <c r="I19" s="20"/>
    </row>
    <row r="20" spans="2:9">
      <c r="B20" s="32"/>
      <c r="C20" s="20"/>
      <c r="D20" s="20"/>
      <c r="E20" s="20"/>
      <c r="F20" s="20"/>
      <c r="G20" s="20"/>
      <c r="H20" s="20"/>
      <c r="I20" s="20"/>
    </row>
    <row r="21" spans="2:9">
      <c r="B21" s="32"/>
      <c r="C21" s="20"/>
      <c r="D21" s="20"/>
      <c r="E21" s="20"/>
      <c r="F21" s="20"/>
      <c r="G21" s="20"/>
      <c r="H21" s="20"/>
      <c r="I21" s="20"/>
    </row>
    <row r="22" spans="2:9">
      <c r="B22" s="32"/>
      <c r="C22" s="20"/>
      <c r="D22" s="20"/>
      <c r="E22" s="20"/>
      <c r="F22" s="20"/>
      <c r="G22" s="20"/>
      <c r="H22" s="20"/>
      <c r="I22" s="20"/>
    </row>
  </sheetData>
  <phoneticPr fontId="123" type="noConversion"/>
  <dataValidations count="1">
    <dataValidation type="list" allowBlank="1" showInputMessage="1" showErrorMessage="1" sqref="C2" xr:uid="{00000000-0002-0000-0700-000000000000}">
      <formula1>"Cima,Baixo"</formula1>
    </dataValidation>
  </dataValidations>
  <pageMargins left="0.511811024" right="0.511811024" top="0.78740157499999996" bottom="0.78740157499999996" header="0.31496062000000002" footer="0.31496062000000002"/>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22"/>
  <sheetViews>
    <sheetView showGridLines="0" topLeftCell="E1" workbookViewId="0">
      <selection activeCell="B19" sqref="B19"/>
    </sheetView>
  </sheetViews>
  <sheetFormatPr defaultRowHeight="14.5"/>
  <cols>
    <col min="1" max="1" width="2.81640625" customWidth="1"/>
    <col min="2" max="2" width="15.453125" customWidth="1"/>
    <col min="5" max="5" width="17.1796875" bestFit="1" customWidth="1"/>
    <col min="6" max="6" width="14.81640625" bestFit="1" customWidth="1"/>
    <col min="7" max="7" width="10.453125" style="20" bestFit="1" customWidth="1"/>
    <col min="8" max="8" width="12.1796875" style="20" bestFit="1" customWidth="1"/>
  </cols>
  <sheetData>
    <row r="1" spans="2:10">
      <c r="D1" s="14" t="str">
        <f>IF(C2="Baixo","i","h")</f>
        <v>h</v>
      </c>
    </row>
    <row r="2" spans="2:10">
      <c r="B2" s="15" t="s">
        <v>647</v>
      </c>
      <c r="C2" s="16" t="s">
        <v>648</v>
      </c>
    </row>
    <row r="4" spans="2:10">
      <c r="B4" t="s">
        <v>649</v>
      </c>
      <c r="C4" t="s">
        <v>650</v>
      </c>
      <c r="D4" t="s">
        <v>651</v>
      </c>
      <c r="E4" t="s">
        <v>652</v>
      </c>
      <c r="F4" t="s">
        <v>653</v>
      </c>
      <c r="G4" s="20" t="s">
        <v>668</v>
      </c>
      <c r="H4" s="20" t="s">
        <v>655</v>
      </c>
      <c r="I4" t="s">
        <v>671</v>
      </c>
      <c r="J4" t="s">
        <v>672</v>
      </c>
    </row>
    <row r="5" spans="2:10">
      <c r="B5" s="27">
        <v>2018</v>
      </c>
      <c r="C5" s="30">
        <f>Tabela19[[#This Row],[Acumulado Real]]/Tabela19[[#This Row],[Acumulado Planejado]]</f>
        <v>1</v>
      </c>
      <c r="D5" s="31">
        <v>1</v>
      </c>
      <c r="E5" s="30">
        <f>IF($C$2="Baixo",IF(Tabela19[[#This Row],[Real]]&lt;=Tabela19[[#This Row],[Meta]],Tabela19[[#This Row],[Real]],""),IF(Tabela19[[#This Row],[Real]]&gt;=Tabela19[[#This Row],[Meta]],Tabela19[[#This Row],[Real]],""))</f>
        <v>1</v>
      </c>
      <c r="F5" s="30" t="str">
        <f>IF($C$2="Baixo",IF(Tabela19[[#This Row],[Real]]&lt;=Tabela19[[#This Row],[Meta]],"",Tabela19[[#This Row],[Real]]),IF(Tabela19[[#This Row],[Real]]&gt;=Tabela19[[#This Row],[Meta]],"",Tabela19[[#This Row],[Real]]))</f>
        <v/>
      </c>
      <c r="G5" s="20">
        <v>27</v>
      </c>
      <c r="H5" s="20">
        <v>27</v>
      </c>
      <c r="I5">
        <f>SUM($G$5:G5)</f>
        <v>27</v>
      </c>
      <c r="J5">
        <f>SUM($H$5:H5)</f>
        <v>27</v>
      </c>
    </row>
    <row r="6" spans="2:10">
      <c r="B6" s="27" t="s">
        <v>656</v>
      </c>
      <c r="C6" s="30">
        <f>Tabela19[[#This Row],[Acumulado Real]]/Tabela19[[#This Row],[Acumulado Planejado]]</f>
        <v>1</v>
      </c>
      <c r="D6" s="31">
        <v>1</v>
      </c>
      <c r="E6" s="30">
        <f>IF($C$2="Baixo",IF(Tabela19[[#This Row],[Real]]&lt;=Tabela19[[#This Row],[Meta]],Tabela19[[#This Row],[Real]],""),IF(Tabela19[[#This Row],[Real]]&gt;=Tabela19[[#This Row],[Meta]],Tabela19[[#This Row],[Real]],""))</f>
        <v>1</v>
      </c>
      <c r="F6" s="30" t="str">
        <f>IF($C$2="Baixo",IF(Tabela19[[#This Row],[Real]]&lt;=Tabela19[[#This Row],[Meta]],"",Tabela19[[#This Row],[Real]]),IF(Tabela19[[#This Row],[Real]]&gt;=Tabela19[[#This Row],[Meta]],"",Tabela19[[#This Row],[Real]]))</f>
        <v/>
      </c>
      <c r="G6" s="20">
        <v>41</v>
      </c>
      <c r="H6" s="20">
        <v>41</v>
      </c>
      <c r="I6">
        <f>SUM($G$5:G6)</f>
        <v>68</v>
      </c>
      <c r="J6">
        <f>SUM($H$5:H6)</f>
        <v>68</v>
      </c>
    </row>
    <row r="7" spans="2:10">
      <c r="B7" s="27" t="s">
        <v>657</v>
      </c>
      <c r="C7" s="30">
        <f>Tabela19[[#This Row],[Acumulado Real]]/Tabela19[[#This Row],[Acumulado Planejado]]</f>
        <v>1</v>
      </c>
      <c r="D7" s="31">
        <v>1</v>
      </c>
      <c r="E7" s="30">
        <f>IF($C$2="Baixo",IF(Tabela19[[#This Row],[Real]]&lt;=Tabela19[[#This Row],[Meta]],Tabela19[[#This Row],[Real]],""),IF(Tabela19[[#This Row],[Real]]&gt;=Tabela19[[#This Row],[Meta]],Tabela19[[#This Row],[Real]],""))</f>
        <v>1</v>
      </c>
      <c r="F7" s="30" t="str">
        <f>IF($C$2="Baixo",IF(Tabela19[[#This Row],[Real]]&lt;=Tabela19[[#This Row],[Meta]],"",Tabela19[[#This Row],[Real]]),IF(Tabela19[[#This Row],[Real]]&gt;=Tabela19[[#This Row],[Meta]],"",Tabela19[[#This Row],[Real]]))</f>
        <v/>
      </c>
      <c r="G7" s="20">
        <v>68</v>
      </c>
      <c r="H7" s="20">
        <v>68</v>
      </c>
      <c r="I7">
        <f>SUM($G$5:G7)</f>
        <v>136</v>
      </c>
      <c r="J7">
        <f>SUM($H$5:H7)</f>
        <v>136</v>
      </c>
    </row>
    <row r="8" spans="2:10">
      <c r="B8" s="27" t="s">
        <v>658</v>
      </c>
      <c r="C8" s="30">
        <f>Tabela19[[#This Row],[Acumulado Real]]/Tabela19[[#This Row],[Acumulado Planejado]]</f>
        <v>1</v>
      </c>
      <c r="D8" s="31">
        <v>1</v>
      </c>
      <c r="E8" s="30">
        <f>IF($C$2="Baixo",IF(Tabela19[[#This Row],[Real]]&lt;=Tabela19[[#This Row],[Meta]],Tabela19[[#This Row],[Real]],""),IF(Tabela19[[#This Row],[Real]]&gt;=Tabela19[[#This Row],[Meta]],Tabela19[[#This Row],[Real]],""))</f>
        <v>1</v>
      </c>
      <c r="F8" s="30" t="str">
        <f>IF($C$2="Baixo",IF(Tabela19[[#This Row],[Real]]&lt;=Tabela19[[#This Row],[Meta]],"",Tabela19[[#This Row],[Real]]),IF(Tabela19[[#This Row],[Real]]&gt;=Tabela19[[#This Row],[Meta]],"",Tabela19[[#This Row],[Real]]))</f>
        <v/>
      </c>
      <c r="G8" s="20">
        <v>35</v>
      </c>
      <c r="H8" s="20">
        <v>35</v>
      </c>
      <c r="I8">
        <f>SUM($G$5:G8)</f>
        <v>171</v>
      </c>
      <c r="J8">
        <f>SUM($H$5:H8)</f>
        <v>171</v>
      </c>
    </row>
    <row r="9" spans="2:10">
      <c r="B9" s="27" t="s">
        <v>659</v>
      </c>
      <c r="C9" s="30">
        <f>Tabela19[[#This Row],[Acumulado Real]]/Tabela19[[#This Row],[Acumulado Planejado]]</f>
        <v>1</v>
      </c>
      <c r="D9" s="31">
        <v>1</v>
      </c>
      <c r="E9" s="30">
        <f>IF($C$2="Baixo",IF(Tabela19[[#This Row],[Real]]&lt;=Tabela19[[#This Row],[Meta]],Tabela19[[#This Row],[Real]],""),IF(Tabela19[[#This Row],[Real]]&gt;=Tabela19[[#This Row],[Meta]],Tabela19[[#This Row],[Real]],""))</f>
        <v>1</v>
      </c>
      <c r="F9" s="30" t="str">
        <f>IF($C$2="Baixo",IF(Tabela19[[#This Row],[Real]]&lt;=Tabela19[[#This Row],[Meta]],"",Tabela19[[#This Row],[Real]]),IF(Tabela19[[#This Row],[Real]]&gt;=Tabela19[[#This Row],[Meta]],"",Tabela19[[#This Row],[Real]]))</f>
        <v/>
      </c>
      <c r="G9" s="20">
        <v>30</v>
      </c>
      <c r="H9" s="20">
        <v>30</v>
      </c>
      <c r="I9">
        <f>SUM($G$5:G9)</f>
        <v>201</v>
      </c>
      <c r="J9">
        <f>SUM($H$5:H9)</f>
        <v>201</v>
      </c>
    </row>
    <row r="10" spans="2:10">
      <c r="B10" s="27" t="s">
        <v>660</v>
      </c>
      <c r="C10" s="30">
        <f>Tabela19[[#This Row],[Acumulado Real]]/Tabela19[[#This Row],[Acumulado Planejado]]</f>
        <v>1</v>
      </c>
      <c r="D10" s="31">
        <v>1</v>
      </c>
      <c r="E10" s="30">
        <f>IF($C$2="Baixo",IF(Tabela19[[#This Row],[Real]]&lt;=Tabela19[[#This Row],[Meta]],Tabela19[[#This Row],[Real]],""),IF(Tabela19[[#This Row],[Real]]&gt;=Tabela19[[#This Row],[Meta]],Tabela19[[#This Row],[Real]],""))</f>
        <v>1</v>
      </c>
      <c r="F10" s="30" t="str">
        <f>IF($C$2="Baixo",IF(Tabela19[[#This Row],[Real]]&lt;=Tabela19[[#This Row],[Meta]],"",Tabela19[[#This Row],[Real]]),IF(Tabela19[[#This Row],[Real]]&gt;=Tabela19[[#This Row],[Meta]],"",Tabela19[[#This Row],[Real]]))</f>
        <v/>
      </c>
      <c r="G10" s="20">
        <v>50</v>
      </c>
      <c r="H10" s="20">
        <v>50</v>
      </c>
      <c r="I10" s="9">
        <f>SUM($G$5:G10)</f>
        <v>251</v>
      </c>
      <c r="J10" s="9">
        <f>SUM($H$5:H10)</f>
        <v>251</v>
      </c>
    </row>
    <row r="11" spans="2:10">
      <c r="B11" s="27" t="s">
        <v>661</v>
      </c>
      <c r="C11" s="30">
        <f>Tabela19[[#This Row],[Acumulado Real]]/Tabela19[[#This Row],[Acumulado Planejado]]</f>
        <v>0.97324414715719065</v>
      </c>
      <c r="D11" s="31">
        <v>1</v>
      </c>
      <c r="E11" s="30" t="str">
        <f>IF($C$2="Baixo",IF(Tabela19[[#This Row],[Real]]&lt;=Tabela19[[#This Row],[Meta]],Tabela19[[#This Row],[Real]],""),IF(Tabela19[[#This Row],[Real]]&gt;=Tabela19[[#This Row],[Meta]],Tabela19[[#This Row],[Real]],""))</f>
        <v/>
      </c>
      <c r="F11" s="30">
        <f>IF($C$2="Baixo",IF(Tabela19[[#This Row],[Real]]&lt;=Tabela19[[#This Row],[Meta]],"",Tabela19[[#This Row],[Real]]),IF(Tabela19[[#This Row],[Real]]&gt;=Tabela19[[#This Row],[Meta]],"",Tabela19[[#This Row],[Real]]))</f>
        <v>0.97324414715719065</v>
      </c>
      <c r="G11" s="20">
        <v>40</v>
      </c>
      <c r="H11" s="20">
        <v>48</v>
      </c>
      <c r="I11">
        <f>SUM($G$5:G11)</f>
        <v>291</v>
      </c>
      <c r="J11">
        <f>SUM($H$5:H11)</f>
        <v>299</v>
      </c>
    </row>
    <row r="12" spans="2:10">
      <c r="B12" s="27" t="s">
        <v>662</v>
      </c>
      <c r="C12" s="30">
        <f>Tabela19[[#This Row],[Acumulado Real]]/Tabela19[[#This Row],[Acumulado Planejado]]</f>
        <v>0.94308943089430897</v>
      </c>
      <c r="D12" s="31">
        <v>0.85</v>
      </c>
      <c r="E12" s="30">
        <f>IF($C$2="Baixo",IF(Tabela19[[#This Row],[Real]]&lt;=Tabela19[[#This Row],[Meta]],Tabela19[[#This Row],[Real]],""),IF(Tabela19[[#This Row],[Real]]&gt;=Tabela19[[#This Row],[Meta]],Tabela19[[#This Row],[Real]],""))</f>
        <v>0.94308943089430897</v>
      </c>
      <c r="F12" s="30" t="str">
        <f>IF($C$2="Baixo",IF(Tabela19[[#This Row],[Real]]&lt;=Tabela19[[#This Row],[Meta]],"",Tabela19[[#This Row],[Real]]),IF(Tabela19[[#This Row],[Real]]&gt;=Tabela19[[#This Row],[Meta]],"",Tabela19[[#This Row],[Real]]))</f>
        <v/>
      </c>
      <c r="G12" s="20">
        <v>57</v>
      </c>
      <c r="H12" s="20">
        <v>70</v>
      </c>
      <c r="I12" s="9">
        <f>SUM($G$5:G12)</f>
        <v>348</v>
      </c>
      <c r="J12" s="9">
        <f>SUM($H$5:H12)</f>
        <v>369</v>
      </c>
    </row>
    <row r="13" spans="2:10">
      <c r="B13" s="27" t="s">
        <v>663</v>
      </c>
      <c r="C13" s="31">
        <f>Tabela19[[#This Row],[Acumulado Real]]/Tabela19[[#This Row],[Acumulado Planejado]]</f>
        <v>0.88962472406181015</v>
      </c>
      <c r="D13" s="31">
        <v>0.85</v>
      </c>
      <c r="E13" s="30">
        <f>IF($C$2="Baixo",IF(Tabela19[[#This Row],[Real]]&lt;=Tabela19[[#This Row],[Meta]],Tabela19[[#This Row],[Real]],""),IF(Tabela19[[#This Row],[Real]]&gt;=Tabela19[[#This Row],[Meta]],Tabela19[[#This Row],[Real]],""))</f>
        <v>0.88962472406181015</v>
      </c>
      <c r="F13" s="30" t="str">
        <f>IF($C$2="Baixo",IF(Tabela19[[#This Row],[Real]]&lt;=Tabela19[[#This Row],[Meta]],"",Tabela19[[#This Row],[Real]]),IF(Tabela19[[#This Row],[Real]]&gt;=Tabela19[[#This Row],[Meta]],"",Tabela19[[#This Row],[Real]]))</f>
        <v/>
      </c>
      <c r="G13" s="20">
        <v>55</v>
      </c>
      <c r="H13" s="20">
        <v>84</v>
      </c>
      <c r="I13" s="9">
        <f>SUM($G$5:G13)</f>
        <v>403</v>
      </c>
      <c r="J13" s="9">
        <f>SUM($H$5:H13)</f>
        <v>453</v>
      </c>
    </row>
    <row r="14" spans="2:10">
      <c r="B14" s="32"/>
      <c r="C14" s="20"/>
      <c r="D14" s="20"/>
      <c r="E14" s="20"/>
      <c r="F14" s="30"/>
    </row>
    <row r="15" spans="2:10">
      <c r="B15" s="32"/>
      <c r="C15" s="20"/>
      <c r="D15" s="20"/>
      <c r="E15" s="20"/>
      <c r="F15" s="30"/>
    </row>
    <row r="16" spans="2:10">
      <c r="B16" s="32"/>
      <c r="C16" s="20"/>
      <c r="D16" s="20"/>
      <c r="E16" s="20"/>
      <c r="F16" s="30"/>
    </row>
    <row r="17" spans="2:6">
      <c r="B17" s="32"/>
      <c r="C17" s="20"/>
      <c r="D17" s="20"/>
      <c r="E17" s="20"/>
      <c r="F17" s="30"/>
    </row>
    <row r="18" spans="2:6">
      <c r="B18" s="32"/>
      <c r="C18" s="20"/>
      <c r="D18" s="20"/>
      <c r="E18" s="20"/>
      <c r="F18" s="30"/>
    </row>
    <row r="19" spans="2:6">
      <c r="B19" s="32"/>
      <c r="C19" s="20"/>
      <c r="D19" s="20"/>
      <c r="E19" s="20"/>
      <c r="F19" s="30"/>
    </row>
    <row r="20" spans="2:6">
      <c r="B20" s="32"/>
      <c r="C20" s="20"/>
      <c r="D20" s="20"/>
      <c r="E20" s="20"/>
      <c r="F20" s="30"/>
    </row>
    <row r="21" spans="2:6">
      <c r="B21" s="32"/>
      <c r="C21" s="20"/>
      <c r="D21" s="20"/>
      <c r="E21" s="20"/>
      <c r="F21" s="30"/>
    </row>
    <row r="22" spans="2:6">
      <c r="B22" s="32"/>
      <c r="C22" s="20"/>
      <c r="D22" s="20"/>
      <c r="E22" s="20"/>
      <c r="F22" s="30"/>
    </row>
  </sheetData>
  <dataValidations count="1">
    <dataValidation type="list" allowBlank="1" showInputMessage="1" showErrorMessage="1" sqref="C2" xr:uid="{00000000-0002-0000-0500-000000000000}">
      <formula1>"Cima,Baixo"</formula1>
    </dataValidation>
  </dataValidations>
  <pageMargins left="0.511811024" right="0.511811024" top="0.78740157499999996" bottom="0.78740157499999996" header="0.31496062000000002" footer="0.31496062000000002"/>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X32"/>
  <sheetViews>
    <sheetView showGridLines="0" workbookViewId="0">
      <selection activeCell="B19" sqref="B19"/>
    </sheetView>
  </sheetViews>
  <sheetFormatPr defaultRowHeight="14.5"/>
  <cols>
    <col min="1" max="1" width="2.81640625" customWidth="1"/>
    <col min="2" max="2" width="15.453125" customWidth="1"/>
    <col min="5" max="5" width="17.1796875" bestFit="1" customWidth="1"/>
    <col min="6" max="6" width="14.81640625" bestFit="1" customWidth="1"/>
  </cols>
  <sheetData>
    <row r="1" spans="2:6">
      <c r="D1" s="14" t="str">
        <f>IF(C2="Baixo","i","h")</f>
        <v>h</v>
      </c>
    </row>
    <row r="2" spans="2:6">
      <c r="B2" s="15" t="s">
        <v>647</v>
      </c>
      <c r="C2" s="16" t="s">
        <v>648</v>
      </c>
    </row>
    <row r="4" spans="2:6">
      <c r="B4" t="s">
        <v>649</v>
      </c>
      <c r="C4" t="s">
        <v>650</v>
      </c>
      <c r="D4" t="s">
        <v>651</v>
      </c>
      <c r="E4" t="s">
        <v>652</v>
      </c>
      <c r="F4" t="s">
        <v>653</v>
      </c>
    </row>
    <row r="5" spans="2:6">
      <c r="B5" s="27">
        <v>2018</v>
      </c>
      <c r="C5" s="111">
        <f>[4]!Tabela18[[#This Row],[Média das Perguntas]]/5</f>
        <v>0.86199999999999988</v>
      </c>
      <c r="D5" s="31">
        <v>0.7</v>
      </c>
      <c r="E5" s="30">
        <f>IF($C$2="Baixo",IF(Tabela18[[#This Row],[Real]]&lt;=Tabela18[[#This Row],[Meta]],Tabela18[[#This Row],[Real]],""),IF(Tabela18[[#This Row],[Real]]&gt;=Tabela18[[#This Row],[Meta]],Tabela18[[#This Row],[Real]],""))</f>
        <v>0.86199999999999988</v>
      </c>
      <c r="F5" s="20" t="str">
        <f>IF($C$2="Baixo",IF(Tabela18[[#This Row],[Real]]&lt;=Tabela18[[#This Row],[Meta]],"",Tabela18[[#This Row],[Real]]),IF(Tabela18[[#This Row],[Real]]&gt;=Tabela18[[#This Row],[Meta]],"",Tabela18[[#This Row],[Real]]))</f>
        <v/>
      </c>
    </row>
    <row r="6" spans="2:6">
      <c r="B6" s="27" t="s">
        <v>656</v>
      </c>
      <c r="C6" s="111">
        <f>[4]!Tabela18[[#This Row],[Média das Perguntas]]/5</f>
        <v>0.90299999999999991</v>
      </c>
      <c r="D6" s="31">
        <v>0.7</v>
      </c>
      <c r="E6" s="30">
        <f>IF($C$2="Baixo",IF(Tabela18[[#This Row],[Real]]&lt;=Tabela18[[#This Row],[Meta]],Tabela18[[#This Row],[Real]],""),IF(Tabela18[[#This Row],[Real]]&gt;=Tabela18[[#This Row],[Meta]],Tabela18[[#This Row],[Real]],""))</f>
        <v>0.90299999999999991</v>
      </c>
      <c r="F6" s="20" t="str">
        <f>IF($C$2="Baixo",IF(Tabela18[[#This Row],[Real]]&lt;=Tabela18[[#This Row],[Meta]],"",Tabela18[[#This Row],[Real]]),IF(Tabela18[[#This Row],[Real]]&gt;=Tabela18[[#This Row],[Meta]],"",Tabela18[[#This Row],[Real]]))</f>
        <v/>
      </c>
    </row>
    <row r="7" spans="2:6">
      <c r="B7" s="27" t="s">
        <v>657</v>
      </c>
      <c r="C7" s="111">
        <f>[4]!Tabela18[[#This Row],[Média das Perguntas]]/5</f>
        <v>0.90999999999999992</v>
      </c>
      <c r="D7" s="31">
        <v>0.7</v>
      </c>
      <c r="E7" s="30">
        <f>IF($C$2="Baixo",IF(Tabela18[[#This Row],[Real]]&lt;=Tabela18[[#This Row],[Meta]],Tabela18[[#This Row],[Real]],""),IF(Tabela18[[#This Row],[Real]]&gt;=Tabela18[[#This Row],[Meta]],Tabela18[[#This Row],[Real]],""))</f>
        <v>0.90999999999999992</v>
      </c>
      <c r="F7" s="20" t="str">
        <f>IF($C$2="Baixo",IF(Tabela18[[#This Row],[Real]]&lt;=Tabela18[[#This Row],[Meta]],"",Tabela18[[#This Row],[Real]]),IF(Tabela18[[#This Row],[Real]]&gt;=Tabela18[[#This Row],[Meta]],"",Tabela18[[#This Row],[Real]]))</f>
        <v/>
      </c>
    </row>
    <row r="8" spans="2:6">
      <c r="B8" s="27" t="s">
        <v>658</v>
      </c>
      <c r="C8" s="111">
        <f>[4]!Tabela18[[#This Row],[Média das Perguntas]]/5</f>
        <v>0.89055555555555554</v>
      </c>
      <c r="D8" s="31">
        <v>0.7</v>
      </c>
      <c r="E8" s="30">
        <f>IF($C$2="Baixo",IF(Tabela18[[#This Row],[Real]]&lt;=Tabela18[[#This Row],[Meta]],Tabela18[[#This Row],[Real]],""),IF(Tabela18[[#This Row],[Real]]&gt;=Tabela18[[#This Row],[Meta]],Tabela18[[#This Row],[Real]],""))</f>
        <v>0.89055555555555554</v>
      </c>
      <c r="F8" s="20" t="str">
        <f>IF($C$2="Baixo",IF(Tabela18[[#This Row],[Real]]&lt;=Tabela18[[#This Row],[Meta]],"",Tabela18[[#This Row],[Real]]),IF(Tabela18[[#This Row],[Real]]&gt;=Tabela18[[#This Row],[Meta]],"",Tabela18[[#This Row],[Real]]))</f>
        <v/>
      </c>
    </row>
    <row r="9" spans="2:6">
      <c r="B9" s="27" t="s">
        <v>659</v>
      </c>
      <c r="C9" s="111">
        <f>[4]!Tabela18[[#This Row],[Média das Perguntas]]/5</f>
        <v>0.8738095238095237</v>
      </c>
      <c r="D9" s="31">
        <v>0.7</v>
      </c>
      <c r="E9" s="30">
        <f>IF($C$2="Baixo",IF(Tabela18[[#This Row],[Real]]&lt;=Tabela18[[#This Row],[Meta]],Tabela18[[#This Row],[Real]],""),IF(Tabela18[[#This Row],[Real]]&gt;=Tabela18[[#This Row],[Meta]],Tabela18[[#This Row],[Real]],""))</f>
        <v>0.8738095238095237</v>
      </c>
      <c r="F9" s="20" t="str">
        <f>IF($C$2="Baixo",IF(Tabela18[[#This Row],[Real]]&lt;=Tabela18[[#This Row],[Meta]],"",Tabela18[[#This Row],[Real]]),IF(Tabela18[[#This Row],[Real]]&gt;=Tabela18[[#This Row],[Meta]],"",Tabela18[[#This Row],[Real]]))</f>
        <v/>
      </c>
    </row>
    <row r="10" spans="2:6">
      <c r="B10" s="27" t="s">
        <v>660</v>
      </c>
      <c r="C10" s="111">
        <f>[4]!Tabela18[[#This Row],[Média das Perguntas]]/5</f>
        <v>0.88000000000000012</v>
      </c>
      <c r="D10" s="31">
        <v>0.7</v>
      </c>
      <c r="E10" s="30">
        <f>IF($C$2="Baixo",IF(Tabela18[[#This Row],[Real]]&lt;=Tabela18[[#This Row],[Meta]],Tabela18[[#This Row],[Real]],""),IF(Tabela18[[#This Row],[Real]]&gt;=Tabela18[[#This Row],[Meta]],Tabela18[[#This Row],[Real]],""))</f>
        <v>0.88000000000000012</v>
      </c>
      <c r="F10" s="25" t="str">
        <f>IF($C$2="Baixo",IF(Tabela18[[#This Row],[Real]]&lt;=Tabela18[[#This Row],[Meta]],"",Tabela18[[#This Row],[Real]]),IF(Tabela18[[#This Row],[Real]]&gt;=Tabela18[[#This Row],[Meta]],"",Tabela18[[#This Row],[Real]]))</f>
        <v/>
      </c>
    </row>
    <row r="11" spans="2:6">
      <c r="B11" s="27" t="s">
        <v>661</v>
      </c>
      <c r="C11" s="111">
        <f>[4]!Tabela18[[#This Row],[Média das Perguntas]]/5</f>
        <v>0.874</v>
      </c>
      <c r="D11" s="31">
        <v>0.7</v>
      </c>
      <c r="E11" s="30">
        <f>IF($C$2="Baixo",IF(Tabela18[[#This Row],[Real]]&lt;=Tabela18[[#This Row],[Meta]],Tabela18[[#This Row],[Real]],""),IF(Tabela18[[#This Row],[Real]]&gt;=Tabela18[[#This Row],[Meta]],Tabela18[[#This Row],[Real]],""))</f>
        <v>0.874</v>
      </c>
      <c r="F11" s="25" t="str">
        <f>IF($C$2="Baixo",IF(Tabela18[[#This Row],[Real]]&lt;=Tabela18[[#This Row],[Meta]],"",Tabela18[[#This Row],[Real]]),IF(Tabela18[[#This Row],[Real]]&gt;=Tabela18[[#This Row],[Meta]],"",Tabela18[[#This Row],[Real]]))</f>
        <v/>
      </c>
    </row>
    <row r="12" spans="2:6">
      <c r="B12" s="27" t="s">
        <v>662</v>
      </c>
      <c r="C12" s="111">
        <f>[4]!Tabela18[[#This Row],[Média das Perguntas]]/5</f>
        <v>0.874</v>
      </c>
      <c r="D12" s="31">
        <v>0.85</v>
      </c>
      <c r="E12" s="30">
        <f>IF($C$2="Baixo",IF(Tabela18[[#This Row],[Real]]&lt;=Tabela18[[#This Row],[Meta]],Tabela18[[#This Row],[Real]],""),IF(Tabela18[[#This Row],[Real]]&gt;=Tabela18[[#This Row],[Meta]],Tabela18[[#This Row],[Real]],""))</f>
        <v>0.874</v>
      </c>
      <c r="F12" s="25" t="str">
        <f>IF($C$2="Baixo",IF(Tabela18[[#This Row],[Real]]&lt;=Tabela18[[#This Row],[Meta]],"",Tabela18[[#This Row],[Real]]),IF(Tabela18[[#This Row],[Real]]&gt;=Tabela18[[#This Row],[Meta]],"",Tabela18[[#This Row],[Real]]))</f>
        <v/>
      </c>
    </row>
    <row r="13" spans="2:6">
      <c r="B13" s="27" t="s">
        <v>663</v>
      </c>
      <c r="C13" s="111">
        <f>[4]!Tabela18[[#This Row],[Média das Perguntas]]/5</f>
        <v>0.874</v>
      </c>
      <c r="D13" s="31">
        <v>0.85</v>
      </c>
      <c r="E13" s="30">
        <f>IF($C$2="Baixo",IF(Tabela18[[#This Row],[Real]]&lt;=Tabela18[[#This Row],[Meta]],Tabela18[[#This Row],[Real]],""),IF(Tabela18[[#This Row],[Real]]&gt;=Tabela18[[#This Row],[Meta]],Tabela18[[#This Row],[Real]],""))</f>
        <v>0.874</v>
      </c>
      <c r="F13" s="25" t="str">
        <f>IF($C$2="Baixo",IF(Tabela18[[#This Row],[Real]]&lt;=Tabela18[[#This Row],[Meta]],"",Tabela18[[#This Row],[Real]]),IF(Tabela18[[#This Row],[Real]]&gt;=Tabela18[[#This Row],[Meta]],"",Tabela18[[#This Row],[Real]]))</f>
        <v/>
      </c>
    </row>
    <row r="14" spans="2:6">
      <c r="B14" s="32"/>
      <c r="C14" s="20"/>
      <c r="D14" s="20"/>
      <c r="E14" s="20"/>
      <c r="F14" s="20"/>
    </row>
    <row r="15" spans="2:6">
      <c r="B15" s="32"/>
      <c r="C15" s="20"/>
      <c r="D15" s="20"/>
      <c r="E15" s="20"/>
      <c r="F15" s="20"/>
    </row>
    <row r="16" spans="2:6">
      <c r="B16" s="32"/>
      <c r="C16" s="20"/>
      <c r="D16" s="20"/>
      <c r="E16" s="20"/>
      <c r="F16" s="20"/>
    </row>
    <row r="17" spans="2:24">
      <c r="B17" s="32"/>
      <c r="C17" s="20"/>
      <c r="D17" s="20"/>
      <c r="E17" s="20"/>
      <c r="F17" s="20"/>
    </row>
    <row r="18" spans="2:24">
      <c r="B18" s="32"/>
      <c r="C18" s="20"/>
      <c r="D18" s="20"/>
      <c r="E18" s="20"/>
      <c r="F18" s="20"/>
    </row>
    <row r="19" spans="2:24">
      <c r="B19" s="32"/>
      <c r="C19" s="20"/>
      <c r="D19" s="20"/>
      <c r="E19" s="20"/>
      <c r="F19" s="20"/>
    </row>
    <row r="20" spans="2:24">
      <c r="B20" s="32"/>
      <c r="C20" s="20"/>
      <c r="D20" s="20"/>
      <c r="E20" s="20"/>
      <c r="F20" s="20"/>
    </row>
    <row r="21" spans="2:24">
      <c r="B21" s="32"/>
      <c r="C21" s="20"/>
      <c r="D21" s="20"/>
      <c r="E21" s="20"/>
      <c r="F21" s="20"/>
      <c r="X21">
        <v>4.5149999999999997</v>
      </c>
    </row>
    <row r="22" spans="2:24">
      <c r="B22" s="32"/>
      <c r="C22" s="20"/>
      <c r="D22" s="20"/>
      <c r="E22" s="20"/>
      <c r="F22" s="20"/>
    </row>
    <row r="24" spans="2:24">
      <c r="X24">
        <v>4.55</v>
      </c>
    </row>
    <row r="29" spans="2:24">
      <c r="X29">
        <v>4.4527777777777775</v>
      </c>
    </row>
    <row r="32" spans="2:24">
      <c r="X32">
        <v>4.3690476190476186</v>
      </c>
    </row>
  </sheetData>
  <dataValidations disablePrompts="1" count="1">
    <dataValidation type="list" allowBlank="1" showInputMessage="1" showErrorMessage="1" sqref="C2" xr:uid="{00000000-0002-0000-0600-000000000000}">
      <formula1>"Cima,Baixo"</formula1>
    </dataValidation>
  </dataValidations>
  <pageMargins left="0.511811024" right="0.511811024" top="0.78740157499999996" bottom="0.78740157499999996" header="0.31496062000000002" footer="0.31496062000000002"/>
  <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F22"/>
  <sheetViews>
    <sheetView showGridLines="0" zoomScale="80" zoomScaleNormal="80" workbookViewId="0">
      <selection activeCell="B19" sqref="B19"/>
    </sheetView>
  </sheetViews>
  <sheetFormatPr defaultRowHeight="14.5"/>
  <cols>
    <col min="1" max="1" width="2.81640625" customWidth="1"/>
    <col min="2" max="2" width="15.453125" customWidth="1"/>
    <col min="3" max="3" width="8" bestFit="1" customWidth="1"/>
    <col min="5" max="5" width="17.1796875" bestFit="1" customWidth="1"/>
    <col min="6" max="6" width="14.81640625" bestFit="1" customWidth="1"/>
  </cols>
  <sheetData>
    <row r="1" spans="2:6">
      <c r="D1" s="14" t="str">
        <f>IF(C2="Baixo","i","h")</f>
        <v>h</v>
      </c>
    </row>
    <row r="2" spans="2:6">
      <c r="B2" s="15" t="s">
        <v>647</v>
      </c>
      <c r="C2" s="16" t="s">
        <v>648</v>
      </c>
    </row>
    <row r="4" spans="2:6">
      <c r="B4" t="s">
        <v>649</v>
      </c>
      <c r="C4" t="s">
        <v>650</v>
      </c>
      <c r="D4" t="s">
        <v>651</v>
      </c>
      <c r="E4" t="s">
        <v>652</v>
      </c>
      <c r="F4" t="s">
        <v>653</v>
      </c>
    </row>
    <row r="5" spans="2:6">
      <c r="B5" s="27" t="s">
        <v>673</v>
      </c>
      <c r="C5" s="98">
        <v>0.9880000000000001</v>
      </c>
      <c r="D5" s="31">
        <v>0.7</v>
      </c>
      <c r="E5" s="30">
        <f>IF($C$2="Baixo",IF(Tabela17[[#This Row],[Real]]&lt;=Tabela17[[#This Row],[Meta]],Tabela17[[#This Row],[Real]],""),IF(Tabela17[[#This Row],[Real]]&gt;=Tabela17[[#This Row],[Meta]],Tabela17[[#This Row],[Real]],""))</f>
        <v>0.9880000000000001</v>
      </c>
      <c r="F5" s="30" t="str">
        <f>IF($C$2="Baixo",IF(Tabela17[[#This Row],[Real]]&lt;=Tabela17[[#This Row],[Meta]],"",Tabela17[[#This Row],[Real]]),IF(Tabela17[[#This Row],[Real]]&gt;=Tabela17[[#This Row],[Meta]],"",Tabela17[[#This Row],[Real]]))</f>
        <v/>
      </c>
    </row>
    <row r="6" spans="2:6">
      <c r="B6" s="27" t="s">
        <v>656</v>
      </c>
      <c r="C6" s="98">
        <v>0.98000000000000009</v>
      </c>
      <c r="D6" s="31">
        <v>0.7</v>
      </c>
      <c r="E6" s="30">
        <f>IF($C$2="Baixo",IF(Tabela17[[#This Row],[Real]]&lt;=Tabela17[[#This Row],[Meta]],Tabela17[[#This Row],[Real]],""),IF(Tabela17[[#This Row],[Real]]&gt;=Tabela17[[#This Row],[Meta]],Tabela17[[#This Row],[Real]],""))</f>
        <v>0.98000000000000009</v>
      </c>
      <c r="F6" s="30" t="str">
        <f>IF($C$2="Baixo",IF(Tabela17[[#This Row],[Real]]&lt;=Tabela17[[#This Row],[Meta]],"",Tabela17[[#This Row],[Real]]),IF(Tabela17[[#This Row],[Real]]&gt;=Tabela17[[#This Row],[Meta]],"",Tabela17[[#This Row],[Real]]))</f>
        <v/>
      </c>
    </row>
    <row r="7" spans="2:6">
      <c r="B7" s="27" t="s">
        <v>657</v>
      </c>
      <c r="C7" s="98">
        <v>0.97705263157894751</v>
      </c>
      <c r="D7" s="31">
        <v>0.7</v>
      </c>
      <c r="E7" s="30">
        <f>IF($C$2="Baixo",IF(Tabela17[[#This Row],[Real]]&lt;=Tabela17[[#This Row],[Meta]],Tabela17[[#This Row],[Real]],""),IF(Tabela17[[#This Row],[Real]]&gt;=Tabela17[[#This Row],[Meta]],Tabela17[[#This Row],[Real]],""))</f>
        <v>0.97705263157894751</v>
      </c>
      <c r="F7" s="30" t="str">
        <f>IF($C$2="Baixo",IF(Tabela17[[#This Row],[Real]]&lt;=Tabela17[[#This Row],[Meta]],"",Tabela17[[#This Row],[Real]]),IF(Tabela17[[#This Row],[Real]]&gt;=Tabela17[[#This Row],[Meta]],"",Tabela17[[#This Row],[Real]]))</f>
        <v/>
      </c>
    </row>
    <row r="8" spans="2:6">
      <c r="B8" s="27" t="s">
        <v>658</v>
      </c>
      <c r="C8" s="98">
        <v>0.97675675675675677</v>
      </c>
      <c r="D8" s="31">
        <v>0.7</v>
      </c>
      <c r="E8" s="30">
        <f>IF($C$2="Baixo",IF(Tabela17[[#This Row],[Real]]&lt;=Tabela17[[#This Row],[Meta]],Tabela17[[#This Row],[Real]],""),IF(Tabela17[[#This Row],[Real]]&gt;=Tabela17[[#This Row],[Meta]],Tabela17[[#This Row],[Real]],""))</f>
        <v>0.97675675675675677</v>
      </c>
      <c r="F8" s="30" t="str">
        <f>IF($C$2="Baixo",IF(Tabela17[[#This Row],[Real]]&lt;=Tabela17[[#This Row],[Meta]],"",Tabela17[[#This Row],[Real]]),IF(Tabela17[[#This Row],[Real]]&gt;=Tabela17[[#This Row],[Meta]],"",Tabela17[[#This Row],[Real]]))</f>
        <v/>
      </c>
    </row>
    <row r="9" spans="2:6">
      <c r="B9" s="27" t="s">
        <v>659</v>
      </c>
      <c r="C9" s="98">
        <v>0.97675675675675677</v>
      </c>
      <c r="D9" s="31">
        <v>0.7</v>
      </c>
      <c r="E9" s="30">
        <f>IF($C$2="Baixo",IF(Tabela17[[#This Row],[Real]]&lt;=Tabela17[[#This Row],[Meta]],Tabela17[[#This Row],[Real]],""),IF(Tabela17[[#This Row],[Real]]&gt;=Tabela17[[#This Row],[Meta]],Tabela17[[#This Row],[Real]],""))</f>
        <v>0.97675675675675677</v>
      </c>
      <c r="F9" s="30" t="str">
        <f>IF($C$2="Baixo",IF(Tabela17[[#This Row],[Real]]&lt;=Tabela17[[#This Row],[Meta]],"",Tabela17[[#This Row],[Real]]),IF(Tabela17[[#This Row],[Real]]&gt;=Tabela17[[#This Row],[Meta]],"",Tabela17[[#This Row],[Real]]))</f>
        <v/>
      </c>
    </row>
    <row r="10" spans="2:6">
      <c r="B10" s="27" t="s">
        <v>660</v>
      </c>
      <c r="C10" s="98">
        <v>0.97799999999999998</v>
      </c>
      <c r="D10" s="31">
        <v>0.7</v>
      </c>
      <c r="E10" s="30">
        <f>IF($C$2="Baixo",IF(Tabela17[[#This Row],[Real]]&lt;=Tabela17[[#This Row],[Meta]],Tabela17[[#This Row],[Real]],""),IF(Tabela17[[#This Row],[Real]]&gt;=Tabela17[[#This Row],[Meta]],Tabela17[[#This Row],[Real]],""))</f>
        <v>0.97799999999999998</v>
      </c>
      <c r="F10" s="30" t="str">
        <f>IF($C$2="Baixo",IF(Tabela17[[#This Row],[Real]]&lt;=Tabela17[[#This Row],[Meta]],"",Tabela17[[#This Row],[Real]]),IF(Tabela17[[#This Row],[Real]]&gt;=Tabela17[[#This Row],[Meta]],"",Tabela17[[#This Row],[Real]]))</f>
        <v/>
      </c>
    </row>
    <row r="11" spans="2:6">
      <c r="B11" s="27" t="s">
        <v>661</v>
      </c>
      <c r="C11" s="98">
        <v>0.97799999999999998</v>
      </c>
      <c r="D11" s="31">
        <v>0.7</v>
      </c>
      <c r="E11" s="30">
        <f>IF($C$2="Baixo",IF(Tabela17[[#This Row],[Real]]&lt;=Tabela17[[#This Row],[Meta]],Tabela17[[#This Row],[Real]],""),IF(Tabela17[[#This Row],[Real]]&gt;=Tabela17[[#This Row],[Meta]],Tabela17[[#This Row],[Real]],""))</f>
        <v>0.97799999999999998</v>
      </c>
      <c r="F11" s="30" t="str">
        <f>IF($C$2="Baixo",IF(Tabela17[[#This Row],[Real]]&lt;=Tabela17[[#This Row],[Meta]],"",Tabela17[[#This Row],[Real]]),IF(Tabela17[[#This Row],[Real]]&gt;=Tabela17[[#This Row],[Meta]],"",Tabela17[[#This Row],[Real]]))</f>
        <v/>
      </c>
    </row>
    <row r="12" spans="2:6">
      <c r="B12" s="27" t="s">
        <v>662</v>
      </c>
      <c r="C12" s="98">
        <v>0.97799999999999998</v>
      </c>
      <c r="D12" s="31">
        <v>0.85</v>
      </c>
      <c r="E12" s="30">
        <f>IF($C$2="Baixo",IF(Tabela17[[#This Row],[Real]]&lt;=Tabela17[[#This Row],[Meta]],Tabela17[[#This Row],[Real]],""),IF(Tabela17[[#This Row],[Real]]&gt;=Tabela17[[#This Row],[Meta]],Tabela17[[#This Row],[Real]],""))</f>
        <v>0.97799999999999998</v>
      </c>
      <c r="F12" s="25" t="str">
        <f>IF($C$2="Baixo",IF(Tabela17[[#This Row],[Real]]&lt;=Tabela17[[#This Row],[Meta]],"",Tabela17[[#This Row],[Real]]),IF(Tabela17[[#This Row],[Real]]&gt;=Tabela17[[#This Row],[Meta]],"",Tabela17[[#This Row],[Real]]))</f>
        <v/>
      </c>
    </row>
    <row r="13" spans="2:6">
      <c r="B13" s="27" t="s">
        <v>663</v>
      </c>
      <c r="C13" s="30">
        <f>[4]!Tabela17[[#This Row],[Real2]]/5</f>
        <v>0.97799999999999998</v>
      </c>
      <c r="D13" s="31">
        <v>0.85</v>
      </c>
      <c r="E13" s="30">
        <f>IF($C$2="Baixo",IF(Tabela17[[#This Row],[Real]]&lt;=Tabela17[[#This Row],[Meta]],Tabela17[[#This Row],[Real]],""),IF(Tabela17[[#This Row],[Real]]&gt;=Tabela17[[#This Row],[Meta]],Tabela17[[#This Row],[Real]],""))</f>
        <v>0.97799999999999998</v>
      </c>
      <c r="F13" s="25" t="str">
        <f>IF($C$2="Baixo",IF(Tabela17[[#This Row],[Real]]&lt;=Tabela17[[#This Row],[Meta]],"",Tabela17[[#This Row],[Real]]),IF(Tabela17[[#This Row],[Real]]&gt;=Tabela17[[#This Row],[Meta]],"",Tabela17[[#This Row],[Real]]))</f>
        <v/>
      </c>
    </row>
    <row r="14" spans="2:6">
      <c r="B14" s="32"/>
      <c r="C14" s="20"/>
      <c r="D14" s="20"/>
      <c r="E14" s="20"/>
      <c r="F14" s="20"/>
    </row>
    <row r="15" spans="2:6">
      <c r="B15" s="32"/>
      <c r="C15" s="20"/>
      <c r="D15" s="20"/>
      <c r="E15" s="20"/>
      <c r="F15" s="20"/>
    </row>
    <row r="16" spans="2:6">
      <c r="B16" s="32"/>
      <c r="C16" s="20"/>
      <c r="D16" s="20"/>
      <c r="E16" s="20"/>
      <c r="F16" s="20"/>
    </row>
    <row r="17" spans="2:6">
      <c r="B17" s="32"/>
      <c r="C17" s="20"/>
      <c r="D17" s="20"/>
      <c r="E17" s="20"/>
      <c r="F17" s="20"/>
    </row>
    <row r="18" spans="2:6">
      <c r="B18" s="32"/>
      <c r="C18" s="20"/>
      <c r="D18" s="20"/>
      <c r="E18" s="20"/>
      <c r="F18" s="20"/>
    </row>
    <row r="19" spans="2:6">
      <c r="B19" s="32"/>
      <c r="C19" s="20"/>
      <c r="D19" s="20"/>
      <c r="E19" s="20"/>
      <c r="F19" s="20"/>
    </row>
    <row r="20" spans="2:6">
      <c r="B20" s="32"/>
      <c r="C20" s="20"/>
      <c r="D20" s="20"/>
      <c r="E20" s="20"/>
      <c r="F20" s="20"/>
    </row>
    <row r="21" spans="2:6">
      <c r="B21" s="32"/>
      <c r="C21" s="20"/>
      <c r="D21" s="20"/>
      <c r="E21" s="20"/>
      <c r="F21" s="20"/>
    </row>
    <row r="22" spans="2:6">
      <c r="B22" s="32"/>
      <c r="C22" s="20"/>
      <c r="D22" s="20"/>
      <c r="E22" s="20"/>
      <c r="F22" s="20"/>
    </row>
  </sheetData>
  <dataValidations count="1">
    <dataValidation type="list" allowBlank="1" showInputMessage="1" showErrorMessage="1" sqref="C2" xr:uid="{00000000-0002-0000-0800-000000000000}">
      <formula1>"Cima,Baixo"</formula1>
    </dataValidation>
  </dataValidations>
  <pageMargins left="0.511811024" right="0.511811024" top="0.78740157499999996" bottom="0.78740157499999996" header="0.31496062000000002" footer="0.31496062000000002"/>
  <drawing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H26"/>
  <sheetViews>
    <sheetView showGridLines="0" zoomScale="90" zoomScaleNormal="90" workbookViewId="0">
      <selection activeCell="B19" sqref="B19"/>
    </sheetView>
  </sheetViews>
  <sheetFormatPr defaultRowHeight="14.5"/>
  <cols>
    <col min="1" max="1" width="2.81640625" customWidth="1"/>
    <col min="2" max="2" width="15.453125" customWidth="1"/>
    <col min="3" max="3" width="11.81640625" bestFit="1" customWidth="1"/>
    <col min="5" max="5" width="17.1796875" bestFit="1" customWidth="1"/>
    <col min="6" max="6" width="14.81640625" bestFit="1" customWidth="1"/>
    <col min="7" max="8" width="16.1796875" bestFit="1" customWidth="1"/>
  </cols>
  <sheetData>
    <row r="1" spans="2:8">
      <c r="D1" s="14" t="str">
        <f>IF(C2="Baixo","i","h")</f>
        <v>h</v>
      </c>
    </row>
    <row r="2" spans="2:8">
      <c r="B2" s="15" t="s">
        <v>647</v>
      </c>
      <c r="C2" s="16" t="s">
        <v>648</v>
      </c>
    </row>
    <row r="4" spans="2:8">
      <c r="B4" t="s">
        <v>649</v>
      </c>
      <c r="C4" t="s">
        <v>650</v>
      </c>
      <c r="D4" t="s">
        <v>651</v>
      </c>
      <c r="E4" t="s">
        <v>652</v>
      </c>
      <c r="F4" t="s">
        <v>653</v>
      </c>
      <c r="G4" t="s">
        <v>721</v>
      </c>
      <c r="H4" t="s">
        <v>720</v>
      </c>
    </row>
    <row r="5" spans="2:8">
      <c r="B5" s="22" t="s">
        <v>656</v>
      </c>
      <c r="C5" s="44" t="e">
        <f>G5/Tabela11418[[#This Row],[Repasse Planejado]]</f>
        <v>#DIV/0!</v>
      </c>
      <c r="D5" s="44">
        <v>1</v>
      </c>
      <c r="E5" s="30" t="e">
        <f>IF($C$2="Baixo",IF(Tabela11418[[#This Row],[Real]]&lt;=Tabela11418[[#This Row],[Meta]],Tabela11418[[#This Row],[Real]],""),IF(Tabela11418[[#This Row],[Real]]&gt;=Tabela11418[[#This Row],[Meta]],Tabela11418[[#This Row],[Real]],""))</f>
        <v>#DIV/0!</v>
      </c>
      <c r="F5" s="20" t="e">
        <f>IF($C$2="Baixo",IF(Tabela11418[[#This Row],[Real]]&lt;=Tabela11418[[#This Row],[Meta]],"",Tabela11418[[#This Row],[Real]]),IF(Tabela11418[[#This Row],[Real]]&gt;=Tabela11418[[#This Row],[Meta]],"",Tabela11418[[#This Row],[Real]]))</f>
        <v>#DIV/0!</v>
      </c>
      <c r="G5" s="21">
        <v>276728501.29000002</v>
      </c>
      <c r="H5" s="21">
        <v>0</v>
      </c>
    </row>
    <row r="6" spans="2:8">
      <c r="B6" s="17" t="s">
        <v>657</v>
      </c>
      <c r="C6" s="44" t="e">
        <f>G6/Tabela11418[[#This Row],[Repasse Planejado]]</f>
        <v>#DIV/0!</v>
      </c>
      <c r="D6" s="44">
        <v>1</v>
      </c>
      <c r="E6" s="30" t="e">
        <f>IF($C$2="Baixo",IF(Tabela11418[[#This Row],[Real]]&lt;=Tabela11418[[#This Row],[Meta]],Tabela11418[[#This Row],[Real]],""),IF(Tabela11418[[#This Row],[Real]]&gt;=Tabela11418[[#This Row],[Meta]],Tabela11418[[#This Row],[Real]],""))</f>
        <v>#DIV/0!</v>
      </c>
      <c r="F6" s="20" t="e">
        <f>IF($C$2="Baixo",IF(Tabela11418[[#This Row],[Real]]&lt;=Tabela11418[[#This Row],[Meta]],"",Tabela11418[[#This Row],[Real]]),IF(Tabela11418[[#This Row],[Real]]&gt;=Tabela11418[[#This Row],[Meta]],"",Tabela11418[[#This Row],[Real]]))</f>
        <v>#DIV/0!</v>
      </c>
      <c r="G6" s="21">
        <v>276716229.80000001</v>
      </c>
      <c r="H6" s="21">
        <v>0</v>
      </c>
    </row>
    <row r="7" spans="2:8">
      <c r="B7" s="22" t="s">
        <v>658</v>
      </c>
      <c r="C7" s="44">
        <f>G7/Tabela11418[[#This Row],[Repasse Planejado]]</f>
        <v>10961.369077380952</v>
      </c>
      <c r="D7" s="44">
        <v>1</v>
      </c>
      <c r="E7" s="30">
        <f>IF($C$2="Baixo",IF(Tabela11418[[#This Row],[Real]]&lt;=Tabela11418[[#This Row],[Meta]],Tabela11418[[#This Row],[Real]],""),IF(Tabela11418[[#This Row],[Real]]&gt;=Tabela11418[[#This Row],[Meta]],Tabela11418[[#This Row],[Real]],""))</f>
        <v>10961.369077380952</v>
      </c>
      <c r="F7" s="20" t="str">
        <f>IF($C$2="Baixo",IF(Tabela11418[[#This Row],[Real]]&lt;=Tabela11418[[#This Row],[Meta]],"",Tabela11418[[#This Row],[Real]]),IF(Tabela11418[[#This Row],[Real]]&gt;=Tabela11418[[#This Row],[Meta]],"",Tabela11418[[#This Row],[Real]]))</f>
        <v/>
      </c>
      <c r="G7" s="21">
        <v>276226500.75</v>
      </c>
      <c r="H7" s="21">
        <v>25200</v>
      </c>
    </row>
    <row r="8" spans="2:8">
      <c r="B8" s="23" t="s">
        <v>659</v>
      </c>
      <c r="C8" s="44">
        <f>G8/Tabela11418[[#This Row],[Repasse Planejado]]</f>
        <v>14757.243430687829</v>
      </c>
      <c r="D8" s="44">
        <v>1</v>
      </c>
      <c r="E8" s="30">
        <f>IF($C$2="Baixo",IF(Tabela11418[[#This Row],[Real]]&lt;=Tabela11418[[#This Row],[Meta]],Tabela11418[[#This Row],[Real]],""),IF(Tabela11418[[#This Row],[Real]]&gt;=Tabela11418[[#This Row],[Meta]],Tabela11418[[#This Row],[Real]],""))</f>
        <v>14757.243430687829</v>
      </c>
      <c r="F8" s="20" t="str">
        <f>IF($C$2="Baixo",IF(Tabela11418[[#This Row],[Real]]&lt;=Tabela11418[[#This Row],[Meta]],"",Tabela11418[[#This Row],[Real]]),IF(Tabela11418[[#This Row],[Real]]&gt;=Tabela11418[[#This Row],[Meta]],"",Tabela11418[[#This Row],[Real]]))</f>
        <v/>
      </c>
      <c r="G8" s="21">
        <v>278911900.83999997</v>
      </c>
      <c r="H8" s="21">
        <v>18900</v>
      </c>
    </row>
    <row r="9" spans="2:8">
      <c r="B9" s="23" t="s">
        <v>660</v>
      </c>
      <c r="C9" s="44" t="e">
        <f>G9/Tabela11418[[#This Row],[Repasse Planejado]]</f>
        <v>#DIV/0!</v>
      </c>
      <c r="D9" s="45">
        <v>1</v>
      </c>
      <c r="E9" s="30" t="e">
        <f>IF($C$2="Baixo",IF(Tabela11418[[#This Row],[Real]]&lt;=Tabela11418[[#This Row],[Meta]],Tabela11418[[#This Row],[Real]],""),IF(Tabela11418[[#This Row],[Real]]&gt;=Tabela11418[[#This Row],[Meta]],Tabela11418[[#This Row],[Real]],""))</f>
        <v>#DIV/0!</v>
      </c>
      <c r="F9" s="20" t="e">
        <f>IF($C$2="Baixo",IF(Tabela11418[[#This Row],[Real]]&lt;=Tabela11418[[#This Row],[Meta]],"",Tabela11418[[#This Row],[Real]]),IF(Tabela11418[[#This Row],[Real]]&gt;=Tabela11418[[#This Row],[Meta]],"",Tabela11418[[#This Row],[Real]]))</f>
        <v>#DIV/0!</v>
      </c>
      <c r="G9" s="21">
        <v>279297450.67600697</v>
      </c>
      <c r="H9" s="21">
        <v>0</v>
      </c>
    </row>
    <row r="10" spans="2:8">
      <c r="B10" s="46" t="s">
        <v>661</v>
      </c>
      <c r="C10" s="44">
        <f>G10/Tabela11418[[#This Row],[Repasse Planejado]]</f>
        <v>441.10160573654713</v>
      </c>
      <c r="D10" s="45">
        <v>1</v>
      </c>
      <c r="E10" s="30">
        <f>IF($C$2="Baixo",IF(Tabela11418[[#This Row],[Real]]&lt;=Tabela11418[[#This Row],[Meta]],Tabela11418[[#This Row],[Real]],""),IF(Tabela11418[[#This Row],[Real]]&gt;=Tabela11418[[#This Row],[Meta]],Tabela11418[[#This Row],[Real]],""))</f>
        <v>441.10160573654713</v>
      </c>
      <c r="F10" s="20" t="str">
        <f>IF($C$2="Baixo",IF(Tabela11418[[#This Row],[Real]]&lt;=Tabela11418[[#This Row],[Meta]],"",Tabela11418[[#This Row],[Real]]),IF(Tabela11418[[#This Row],[Real]]&gt;=Tabela11418[[#This Row],[Meta]],"",Tabela11418[[#This Row],[Real]]))</f>
        <v/>
      </c>
      <c r="G10" s="47">
        <v>421250000</v>
      </c>
      <c r="H10" s="51">
        <v>954995.3899999999</v>
      </c>
    </row>
    <row r="11" spans="2:8">
      <c r="B11" s="23" t="s">
        <v>662</v>
      </c>
      <c r="C11" s="44">
        <f>G11/Tabela11418[[#This Row],[Repasse Planejado]]</f>
        <v>1109.3365493518593</v>
      </c>
      <c r="D11" s="45">
        <v>1</v>
      </c>
      <c r="E11" s="30">
        <f>IF($C$2="Baixo",IF(Tabela11418[[#This Row],[Real]]&lt;=Tabela11418[[#This Row],[Meta]],Tabela11418[[#This Row],[Real]],""),IF(Tabela11418[[#This Row],[Real]]&gt;=Tabela11418[[#This Row],[Meta]],Tabela11418[[#This Row],[Real]],""))</f>
        <v>1109.3365493518593</v>
      </c>
      <c r="F11" s="20" t="str">
        <f>IF($C$2="Baixo",IF(Tabela11418[[#This Row],[Real]]&lt;=Tabela11418[[#This Row],[Meta]],"",Tabela11418[[#This Row],[Real]]),IF(Tabela11418[[#This Row],[Real]]&gt;=Tabela11418[[#This Row],[Meta]],"",Tabela11418[[#This Row],[Real]]))</f>
        <v/>
      </c>
      <c r="G11" s="99">
        <v>441366918.37</v>
      </c>
      <c r="H11" s="26">
        <v>397865.65999999992</v>
      </c>
    </row>
    <row r="12" spans="2:8">
      <c r="B12" s="23" t="s">
        <v>663</v>
      </c>
      <c r="C12" s="44">
        <f>G12/Tabela11418[[#This Row],[Repasse Planejado]]</f>
        <v>147.9059706990943</v>
      </c>
      <c r="D12" s="45">
        <v>1</v>
      </c>
      <c r="E12" s="30">
        <f>IF($C$2="Baixo",IF(Tabela11418[[#This Row],[Real]]&lt;=Tabela11418[[#This Row],[Meta]],Tabela11418[[#This Row],[Real]],""),IF(Tabela11418[[#This Row],[Real]]&gt;=Tabela11418[[#This Row],[Meta]],Tabela11418[[#This Row],[Real]],""))</f>
        <v>147.9059706990943</v>
      </c>
      <c r="F12" s="20" t="str">
        <f>IF($C$2="Baixo",IF(Tabela11418[[#This Row],[Real]]&lt;=Tabela11418[[#This Row],[Meta]],"",Tabela11418[[#This Row],[Real]]),IF(Tabela11418[[#This Row],[Real]]&gt;=Tabela11418[[#This Row],[Meta]],"",Tabela11418[[#This Row],[Real]]))</f>
        <v/>
      </c>
      <c r="G12" s="47">
        <v>442248605.31</v>
      </c>
      <c r="H12" s="26">
        <v>2990065.9400000013</v>
      </c>
    </row>
    <row r="13" spans="2:8">
      <c r="B13" s="52"/>
      <c r="C13" s="48"/>
      <c r="D13" s="49"/>
      <c r="E13" s="50"/>
      <c r="F13" s="50"/>
      <c r="G13" s="47"/>
      <c r="H13" s="51"/>
    </row>
    <row r="14" spans="2:8">
      <c r="B14" s="46"/>
      <c r="C14" s="48"/>
      <c r="D14" s="49"/>
      <c r="E14" s="50"/>
      <c r="F14" s="50"/>
      <c r="G14" s="47"/>
      <c r="H14" s="51"/>
    </row>
    <row r="15" spans="2:8">
      <c r="B15" s="46"/>
      <c r="C15" s="48"/>
      <c r="D15" s="49"/>
      <c r="E15" s="50"/>
      <c r="F15" s="50"/>
      <c r="G15" s="47"/>
      <c r="H15" s="41"/>
    </row>
    <row r="16" spans="2:8">
      <c r="B16" s="52"/>
      <c r="C16" s="48"/>
      <c r="D16" s="49"/>
      <c r="E16" s="50"/>
      <c r="F16" s="50"/>
      <c r="G16" s="47"/>
      <c r="H16" s="42"/>
    </row>
    <row r="17" spans="2:8">
      <c r="B17" s="27"/>
      <c r="C17" s="24"/>
      <c r="D17" s="29"/>
      <c r="E17" s="25"/>
      <c r="F17" s="25"/>
      <c r="G17" s="21"/>
      <c r="H17" s="41"/>
    </row>
    <row r="18" spans="2:8">
      <c r="B18" s="27"/>
      <c r="C18" s="20"/>
      <c r="D18" s="20"/>
      <c r="E18" s="20"/>
      <c r="F18" s="20"/>
      <c r="H18" s="42"/>
    </row>
    <row r="19" spans="2:8">
      <c r="B19" s="27"/>
      <c r="C19" s="20"/>
      <c r="D19" s="20"/>
      <c r="E19" s="20"/>
      <c r="F19" s="20"/>
      <c r="H19" s="41"/>
    </row>
    <row r="20" spans="2:8">
      <c r="B20" s="27"/>
      <c r="C20" s="20"/>
      <c r="D20" s="20"/>
      <c r="E20" s="20"/>
      <c r="F20" s="20"/>
    </row>
    <row r="21" spans="2:8">
      <c r="B21" s="27"/>
      <c r="C21" s="20"/>
      <c r="D21" s="20"/>
      <c r="E21" s="20"/>
      <c r="F21" s="20"/>
    </row>
    <row r="22" spans="2:8">
      <c r="B22" s="27"/>
      <c r="C22" s="20"/>
      <c r="D22" s="20"/>
      <c r="E22" s="20"/>
      <c r="F22" s="20"/>
      <c r="G22" s="27"/>
      <c r="H22" s="43"/>
    </row>
    <row r="23" spans="2:8">
      <c r="G23" s="20"/>
      <c r="H23" s="43"/>
    </row>
    <row r="24" spans="2:8">
      <c r="G24" s="20"/>
      <c r="H24" s="43"/>
    </row>
    <row r="25" spans="2:8">
      <c r="G25" s="20"/>
      <c r="H25" s="43"/>
    </row>
    <row r="26" spans="2:8">
      <c r="G26" s="20"/>
      <c r="H26" s="43"/>
    </row>
  </sheetData>
  <dataValidations count="1">
    <dataValidation type="list" allowBlank="1" showInputMessage="1" showErrorMessage="1" sqref="C2" xr:uid="{00000000-0002-0000-0A00-000000000000}">
      <formula1>"Cima,Baixo"</formula1>
    </dataValidation>
  </dataValidations>
  <pageMargins left="0.511811024" right="0.511811024" top="0.78740157499999996" bottom="0.78740157499999996" header="0.31496062000000002" footer="0.31496062000000002"/>
  <pageSetup paperSize="9" orientation="portrait"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22"/>
  <sheetViews>
    <sheetView showGridLines="0" workbookViewId="0">
      <selection activeCell="B19" sqref="B19"/>
    </sheetView>
  </sheetViews>
  <sheetFormatPr defaultRowHeight="14.5"/>
  <cols>
    <col min="1" max="1" width="2.81640625" customWidth="1"/>
    <col min="2" max="2" width="15.453125" customWidth="1"/>
    <col min="5" max="5" width="17.1796875" bestFit="1" customWidth="1"/>
    <col min="6" max="6" width="14.81640625" bestFit="1" customWidth="1"/>
  </cols>
  <sheetData>
    <row r="1" spans="2:6">
      <c r="D1" s="14" t="str">
        <f>IF(C2="Baixo","i","h")</f>
        <v>i</v>
      </c>
    </row>
    <row r="2" spans="2:6">
      <c r="B2" s="15" t="s">
        <v>647</v>
      </c>
      <c r="C2" s="16" t="s">
        <v>674</v>
      </c>
    </row>
    <row r="4" spans="2:6">
      <c r="B4" t="s">
        <v>649</v>
      </c>
      <c r="C4" t="s">
        <v>650</v>
      </c>
      <c r="D4" t="s">
        <v>651</v>
      </c>
      <c r="E4" t="s">
        <v>652</v>
      </c>
      <c r="F4" t="s">
        <v>653</v>
      </c>
    </row>
    <row r="5" spans="2:6">
      <c r="B5" s="27" t="s">
        <v>722</v>
      </c>
      <c r="C5" s="31">
        <v>0</v>
      </c>
      <c r="D5" s="31">
        <v>0</v>
      </c>
      <c r="E5" s="30">
        <f>IF($C$2="Baixo",IF(Tabela1[[#This Row],[Real]]&lt;=Tabela1[[#This Row],[Meta]],Tabela1[[#This Row],[Real]],""),IF(Tabela1[[#This Row],[Real]]&gt;=Tabela1[[#This Row],[Meta]],Tabela1[[#This Row],[Real]],""))</f>
        <v>0</v>
      </c>
      <c r="F5" s="20" t="str">
        <f>IF($C$2="Baixo",IF(Tabela1[[#This Row],[Real]]&lt;=Tabela1[[#This Row],[Meta]],"",Tabela1[[#This Row],[Real]]),IF(Tabela1[[#This Row],[Real]]&gt;=Tabela1[[#This Row],[Meta]],"",Tabela1[[#This Row],[Real]]))</f>
        <v/>
      </c>
    </row>
    <row r="6" spans="2:6">
      <c r="B6" s="27" t="s">
        <v>723</v>
      </c>
      <c r="C6" s="31">
        <v>0</v>
      </c>
      <c r="D6" s="31">
        <v>0</v>
      </c>
      <c r="E6" s="30">
        <f>IF($C$2="Baixo",IF(Tabela1[[#This Row],[Real]]&lt;=Tabela1[[#This Row],[Meta]],Tabela1[[#This Row],[Real]],""),IF(Tabela1[[#This Row],[Real]]&gt;=Tabela1[[#This Row],[Meta]],Tabela1[[#This Row],[Real]],""))</f>
        <v>0</v>
      </c>
      <c r="F6" s="20" t="str">
        <f>IF($C$2="Baixo",IF(Tabela1[[#This Row],[Real]]&lt;=Tabela1[[#This Row],[Meta]],"",Tabela1[[#This Row],[Real]]),IF(Tabela1[[#This Row],[Real]]&gt;=Tabela1[[#This Row],[Meta]],"",Tabela1[[#This Row],[Real]]))</f>
        <v/>
      </c>
    </row>
    <row r="7" spans="2:6">
      <c r="B7" s="32">
        <v>43617</v>
      </c>
      <c r="C7" s="31">
        <v>0</v>
      </c>
      <c r="D7" s="31">
        <v>0</v>
      </c>
      <c r="E7" s="30">
        <f>IF($C$2="Baixo",IF(Tabela1[[#This Row],[Real]]&lt;=Tabela1[[#This Row],[Meta]],Tabela1[[#This Row],[Real]],""),IF(Tabela1[[#This Row],[Real]]&gt;=Tabela1[[#This Row],[Meta]],Tabela1[[#This Row],[Real]],""))</f>
        <v>0</v>
      </c>
      <c r="F7" s="25" t="str">
        <f>IF($C$2="Baixo",IF(Tabela1[[#This Row],[Real]]&lt;=Tabela1[[#This Row],[Meta]],"",Tabela1[[#This Row],[Real]]),IF(Tabela1[[#This Row],[Real]]&gt;=Tabela1[[#This Row],[Meta]],"",Tabela1[[#This Row],[Real]]))</f>
        <v/>
      </c>
    </row>
    <row r="8" spans="2:6">
      <c r="B8" s="32">
        <v>43647</v>
      </c>
      <c r="C8" s="31">
        <v>0</v>
      </c>
      <c r="D8" s="31">
        <v>0</v>
      </c>
      <c r="E8" s="30">
        <f>IF($C$2="Baixo",IF(Tabela1[[#This Row],[Real]]&lt;=Tabela1[[#This Row],[Meta]],Tabela1[[#This Row],[Real]],""),IF(Tabela1[[#This Row],[Real]]&gt;=Tabela1[[#This Row],[Meta]],Tabela1[[#This Row],[Real]],""))</f>
        <v>0</v>
      </c>
      <c r="F8" s="25" t="str">
        <f>IF($C$2="Baixo",IF(Tabela1[[#This Row],[Real]]&lt;=Tabela1[[#This Row],[Meta]],"",Tabela1[[#This Row],[Real]]),IF(Tabela1[[#This Row],[Real]]&gt;=Tabela1[[#This Row],[Meta]],"",Tabela1[[#This Row],[Real]]))</f>
        <v/>
      </c>
    </row>
    <row r="9" spans="2:6">
      <c r="B9" s="32">
        <v>43678</v>
      </c>
      <c r="C9" s="31">
        <v>0</v>
      </c>
      <c r="D9" s="31">
        <v>0</v>
      </c>
      <c r="E9" s="30">
        <f>IF($C$2="Baixo",IF(Tabela1[[#This Row],[Real]]&lt;=Tabela1[[#This Row],[Meta]],Tabela1[[#This Row],[Real]],""),IF(Tabela1[[#This Row],[Real]]&gt;=Tabela1[[#This Row],[Meta]],Tabela1[[#This Row],[Real]],""))</f>
        <v>0</v>
      </c>
      <c r="F9" s="25" t="str">
        <f>IF($C$2="Baixo",IF(Tabela1[[#This Row],[Real]]&lt;=Tabela1[[#This Row],[Meta]],"",Tabela1[[#This Row],[Real]]),IF(Tabela1[[#This Row],[Real]]&gt;=Tabela1[[#This Row],[Meta]],"",Tabela1[[#This Row],[Real]]))</f>
        <v/>
      </c>
    </row>
    <row r="10" spans="2:6">
      <c r="B10" s="32"/>
      <c r="C10" s="20"/>
      <c r="D10" s="20"/>
      <c r="E10" s="20"/>
      <c r="F10" s="20"/>
    </row>
    <row r="11" spans="2:6">
      <c r="B11" s="32"/>
      <c r="C11" s="20"/>
      <c r="D11" s="20"/>
      <c r="E11" s="20"/>
      <c r="F11" s="20"/>
    </row>
    <row r="12" spans="2:6">
      <c r="B12" s="32"/>
      <c r="C12" s="20"/>
      <c r="D12" s="20"/>
      <c r="E12" s="20"/>
      <c r="F12" s="20"/>
    </row>
    <row r="13" spans="2:6">
      <c r="B13" s="32"/>
      <c r="C13" s="20"/>
      <c r="D13" s="20"/>
      <c r="E13" s="20"/>
      <c r="F13" s="20"/>
    </row>
    <row r="14" spans="2:6">
      <c r="B14" s="32"/>
      <c r="C14" s="20"/>
      <c r="D14" s="20"/>
      <c r="E14" s="20"/>
      <c r="F14" s="20"/>
    </row>
    <row r="15" spans="2:6">
      <c r="B15" s="32"/>
      <c r="C15" s="20"/>
      <c r="D15" s="20"/>
      <c r="E15" s="20"/>
      <c r="F15" s="20"/>
    </row>
    <row r="16" spans="2:6">
      <c r="B16" s="32"/>
      <c r="C16" s="20"/>
      <c r="D16" s="20"/>
      <c r="E16" s="20"/>
      <c r="F16" s="20"/>
    </row>
    <row r="17" spans="2:6">
      <c r="B17" s="32"/>
      <c r="C17" s="20"/>
      <c r="D17" s="20"/>
      <c r="E17" s="20"/>
      <c r="F17" s="20"/>
    </row>
    <row r="18" spans="2:6">
      <c r="B18" s="32"/>
      <c r="C18" s="20"/>
      <c r="D18" s="20"/>
      <c r="E18" s="20"/>
      <c r="F18" s="20"/>
    </row>
    <row r="19" spans="2:6">
      <c r="B19" s="32"/>
      <c r="C19" s="20"/>
      <c r="D19" s="20"/>
      <c r="E19" s="20"/>
      <c r="F19" s="20"/>
    </row>
    <row r="20" spans="2:6">
      <c r="B20" s="32"/>
      <c r="C20" s="20"/>
      <c r="D20" s="20"/>
      <c r="E20" s="20"/>
      <c r="F20" s="20"/>
    </row>
    <row r="21" spans="2:6">
      <c r="B21" s="32"/>
      <c r="C21" s="20"/>
      <c r="D21" s="20"/>
      <c r="E21" s="20"/>
      <c r="F21" s="20"/>
    </row>
    <row r="22" spans="2:6">
      <c r="B22" s="32"/>
      <c r="C22" s="20"/>
      <c r="D22" s="20"/>
      <c r="E22" s="20"/>
      <c r="F22" s="20"/>
    </row>
  </sheetData>
  <dataValidations disablePrompts="1" count="1">
    <dataValidation type="list" allowBlank="1" showInputMessage="1" showErrorMessage="1" sqref="C2" xr:uid="{00000000-0002-0000-0400-000000000000}">
      <formula1>"Cima,Baixo"</formula1>
    </dataValidation>
  </dataValidations>
  <pageMargins left="0.511811024" right="0.511811024" top="0.78740157499999996" bottom="0.78740157499999996" header="0.31496062000000002" footer="0.31496062000000002"/>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721B90A31A81F2428ACA90E9E3E1E210" ma:contentTypeVersion="6" ma:contentTypeDescription="Crie um novo documento." ma:contentTypeScope="" ma:versionID="f6ace09b899b7d7d2667742515eae397">
  <xsd:schema xmlns:xsd="http://www.w3.org/2001/XMLSchema" xmlns:xs="http://www.w3.org/2001/XMLSchema" xmlns:p="http://schemas.microsoft.com/office/2006/metadata/properties" xmlns:ns3="19c6c67d-8471-4dff-be41-12428e9697a2" targetNamespace="http://schemas.microsoft.com/office/2006/metadata/properties" ma:root="true" ma:fieldsID="df3ca580d1cb59ffe8c06fa0a3aabf91" ns3:_="">
    <xsd:import namespace="19c6c67d-8471-4dff-be41-12428e9697a2"/>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c67d-8471-4dff-be41-12428e9697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DFAE11-C705-4E57-B50C-78D65FF755A9}">
  <ds:schemaRefs>
    <ds:schemaRef ds:uri="http://schemas.microsoft.com/DataMashup"/>
  </ds:schemaRefs>
</ds:datastoreItem>
</file>

<file path=customXml/itemProps2.xml><?xml version="1.0" encoding="utf-8"?>
<ds:datastoreItem xmlns:ds="http://schemas.openxmlformats.org/officeDocument/2006/customXml" ds:itemID="{EEFE331F-7DA4-4800-83DF-3CA1A0678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c67d-8471-4dff-be41-12428e9697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9560DF-6FF8-406D-8C15-41A4BB51E309}">
  <ds:schemaRefs>
    <ds:schemaRef ds:uri="http://schemas.microsoft.com/sharepoint/v3/contenttype/forms"/>
  </ds:schemaRefs>
</ds:datastoreItem>
</file>

<file path=customXml/itemProps4.xml><?xml version="1.0" encoding="utf-8"?>
<ds:datastoreItem xmlns:ds="http://schemas.openxmlformats.org/officeDocument/2006/customXml" ds:itemID="{84AB123C-395C-441B-A3E4-35B56E19091B}">
  <ds:schemaRefs>
    <ds:schemaRef ds:uri="http://purl.org/dc/dcmitype/"/>
    <ds:schemaRef ds:uri="http://www.w3.org/XML/1998/namespace"/>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19c6c67d-8471-4dff-be41-12428e9697a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11</vt:i4>
      </vt:variant>
    </vt:vector>
  </HeadingPairs>
  <TitlesOfParts>
    <vt:vector size="11" baseType="lpstr">
      <vt:lpstr>Plan1</vt:lpstr>
      <vt:lpstr>Pleitos</vt:lpstr>
      <vt:lpstr>Histórico Apoio e Capacitação </vt:lpstr>
      <vt:lpstr>Indicadores</vt:lpstr>
      <vt:lpstr>I01_CM</vt:lpstr>
      <vt:lpstr>I04</vt:lpstr>
      <vt:lpstr>I06</vt:lpstr>
      <vt:lpstr>I07</vt:lpstr>
      <vt:lpstr>I08</vt:lpstr>
      <vt:lpstr>I09</vt:lpstr>
      <vt:lpstr>% atraso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César Baracat</dc:creator>
  <cp:lastModifiedBy>Janine Cunha Costa</cp:lastModifiedBy>
  <cp:lastPrinted>2019-04-30T18:38:14Z</cp:lastPrinted>
  <dcterms:created xsi:type="dcterms:W3CDTF">2019-03-21T18:08:53Z</dcterms:created>
  <dcterms:modified xsi:type="dcterms:W3CDTF">2019-09-13T15:04:14Z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0x010100721B90A31A81F2428ACA90E9E3E1E210</vt:lpwstr>
  </property>
</Properties>
</file>